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6215_CRUZ ROJA COLOMBIAN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G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<sst xmlns="http://schemas.openxmlformats.org/spreadsheetml/2006/main" count="174" uniqueCount="112">
  <si>
    <t>NIT IPS</t>
  </si>
  <si>
    <t>Nombre IPS</t>
  </si>
  <si>
    <t>Prefijo Factura</t>
  </si>
  <si>
    <t>Numero Factura</t>
  </si>
  <si>
    <t>IPS Fecha factura</t>
  </si>
  <si>
    <t>IPS Valor Factura</t>
  </si>
  <si>
    <t>IPS Saldo Factura</t>
  </si>
  <si>
    <t>Sede / Ciudad</t>
  </si>
  <si>
    <t xml:space="preserve">CRUZ ROJA COLOMBIANA </t>
  </si>
  <si>
    <t>B4</t>
  </si>
  <si>
    <t>CALI</t>
  </si>
  <si>
    <t>TOTAL</t>
  </si>
  <si>
    <t>FACT</t>
  </si>
  <si>
    <t>LLAVE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</si>
  <si>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</si>
  <si>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</si>
  <si>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</si>
  <si>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</si>
  <si>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</si>
  <si>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</si>
  <si>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</si>
  <si>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</si>
  <si>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</si>
  <si>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</si>
  <si>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</si>
  <si>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</si>
  <si>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</si>
  <si>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</si>
  <si>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</si>
  <si>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</si>
  <si>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</si>
  <si>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</si>
  <si>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</si>
  <si>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</si>
  <si>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</si>
  <si>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</si>
  <si>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</si>
  <si>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</si>
  <si>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</si>
  <si>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</si>
  <si>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</si>
  <si>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</si>
  <si>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</si>
  <si>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</si>
  <si>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</si>
  <si>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B412371</t>
  </si>
  <si>
    <t>890306215_B412371</t>
  </si>
  <si>
    <t>Factura no radicada</t>
  </si>
  <si>
    <t>Para cargar RIPS o soportes</t>
  </si>
  <si>
    <t>B412372</t>
  </si>
  <si>
    <t>890306215_B412372</t>
  </si>
  <si>
    <t>B411160</t>
  </si>
  <si>
    <t>890306215_B411160</t>
  </si>
  <si>
    <t>Factura pendiente en programacion de pago</t>
  </si>
  <si>
    <t>Finalizada</t>
  </si>
  <si>
    <t>B411161</t>
  </si>
  <si>
    <t>890306215_B411161</t>
  </si>
  <si>
    <t>B411737</t>
  </si>
  <si>
    <t>890306215_B411737</t>
  </si>
  <si>
    <t>B410290</t>
  </si>
  <si>
    <t>890306215_B410290</t>
  </si>
  <si>
    <t>Glosa por contestar IPS</t>
  </si>
  <si>
    <t>Para respuesta prestador</t>
  </si>
  <si>
    <t>GLOSA</t>
  </si>
  <si>
    <t xml:space="preserve">FAVOR SE SOLICITA GENERAR NOTA CREDITO Y REPORTAR EL .ZIP CON XML Y REPRESENTACION GRAFICA DE LA MISMA, AL CORREO DE FACTURACION ELECTRONICA (facturacionelectronica@epsdelagente.com.co), Y EN EL APLICATIVO BOXALUD DEJAR COMO VALOR ACEPTADO POR LA IPS. </t>
  </si>
  <si>
    <t>TARIFA</t>
  </si>
  <si>
    <t>Consultas ambulatorias</t>
  </si>
  <si>
    <t>Ambulatorio</t>
  </si>
  <si>
    <t>B410293</t>
  </si>
  <si>
    <t>890306215_B410293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</si>
  <si>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</si>
  <si>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</si>
  <si>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</si>
  <si>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</si>
  <si>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</si>
  <si>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</si>
  <si>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</si>
  <si>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</si>
  <si>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</si>
  <si>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</si>
  <si>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</si>
  <si>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</si>
  <si>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</si>
  <si>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</si>
  <si>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</si>
  <si>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</si>
  <si>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</si>
  <si>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</si>
  <si>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</si>
  <si>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</si>
  <si>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</si>
  <si>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</si>
  <si>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</si>
  <si>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</si>
  <si>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</si>
  <si>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</si>
  <si>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</si>
  <si>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</si>
  <si>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</si>
  <si>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</si>
  <si>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</si>
  <si>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</si>
  <si>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</si>
  <si>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</si>
  <si>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</si>
  <si>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</si>
  <si>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</si>
  <si>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</si>
  <si>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</si>
  <si>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CRUZ ROJA COLOMBIANA </t>
  </si>
  <si>
    <t>NIT: 890306215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</si>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</sst>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2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164" fontId="0" fillId="0" borderId="1" xfId="1" applyNumberFormat="1" applyFont="1" applyBorder="1"/>
    <xf numFmtId="0" fontId="2" fillId="3" borderId="1" xfId="0" applyFont="1" applyFill="1" applyBorder="1" applyAlignment="1">
      <alignment horizontal="center"/>
    </xf>
    <xf numFmtId="164" fontId="2" fillId="2" borderId="0" xfId="0" applyNumberFormat="1" applyFont="1" applyFill="1"/>
    <xf numFmtId="0" fontId="2" fillId="2" borderId="2" xfId="0" applyFont="1" applyFill="1" applyBorder="1" applyAlignment="1">
      <alignment horizontal="center"/>
    </xf>
    <xf numFmtId="0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1" xfId="0" applyNumberFormat="1" applyFont="1" applyFill="1" applyBorder="1" applyAlignment="1">
      <alignment horizontal="center" vertical="center" wrapText="1"/>
    </xf>
    <xf numFmtId="165" fontId="5" fillId="7" borderId="1" xfId="2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6" fillId="0" borderId="1" xfId="0" applyNumberFormat="1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65" fontId="6" fillId="0" borderId="1" xfId="2" applyNumberFormat="1" applyFont="1" applyBorder="1" applyAlignment="1">
      <alignment vertical="center"/>
    </xf>
    <xf numFmtId="0" fontId="6" fillId="0" borderId="1" xfId="2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0" fontId="6" fillId="0" borderId="0" xfId="0" applyNumberFormat="1" applyFont="1" applyAlignment="1"/>
    <xf numFmtId="0" fontId="6" fillId="0" borderId="0" xfId="0" applyFont="1" applyAlignment="1"/>
    <xf numFmtId="165" fontId="6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12" xfId="3" applyFont="1" applyBorder="1" applyAlignment="1">
      <alignment horizontal="center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7" xfId="3" applyFont="1" applyBorder="1"/>
    <xf numFmtId="0" fontId="8" fillId="0" borderId="8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169" fontId="8" fillId="0" borderId="10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4" xfId="3" applyNumberFormat="1" applyFont="1" applyBorder="1" applyAlignment="1">
      <alignment horizontal="center"/>
    </xf>
    <xf numFmtId="169" fontId="9" fillId="0" borderId="14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10" xfId="3" applyNumberFormat="1" applyFont="1" applyBorder="1"/>
    <xf numFmtId="169" fontId="8" fillId="0" borderId="10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  <xf numFmtId="0" fontId="9" fillId="0" borderId="7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8" xfId="3" applyFont="1" applyBorder="1" applyAlignment="1">
      <alignment horizontal="center" vertical="center" wrapText="1"/>
    </xf>
    <xf numFmtId="0" fontId="8" fillId="3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64" fontId="8" fillId="0" borderId="14" xfId="5" applyNumberFormat="1" applyFont="1" applyBorder="1" applyAlignment="1">
      <alignment horizontal="center"/>
    </xf>
    <xf numFmtId="170" fontId="8" fillId="0" borderId="14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373734606481" createdVersion="5" refreshedVersion="5" minRefreshableVersion="3" recordCount="7">
  <cacheSource type="worksheet">
    <worksheetSource ref="A1:AN8" sheet="ESTADO DE CADA FACTURA"/>
  </cacheSource>
  <cacheFields count="42">
    <cacheField name="NIT IPS" numFmtId="0">
      <sharedItems containsSemiMixedTypes="0" containsString="0" containsNumber="1" containsInteger="1" minValue="890306215" maxValue="8903062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90" maxValue="1237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1899-12-30T00:00:00" maxDate="2024-11-02T00:00:00"/>
    </cacheField>
    <cacheField name="IPS Fecha radicado" numFmtId="14">
      <sharedItems containsNonDate="0" containsString="0" containsBlank="1"/>
    </cacheField>
    <cacheField name="IPS Valor Factura" numFmtId="165">
      <sharedItems containsSemiMixedTypes="0" containsString="0" containsNumber="1" containsInteger="1" minValue="233500" maxValue="1780000"/>
    </cacheField>
    <cacheField name="IPS Saldo Factura" numFmtId="165">
      <sharedItems containsSemiMixedTypes="0" containsString="0" containsNumber="1" containsInteger="1" minValue="4100" maxValue="1780000"/>
    </cacheField>
    <cacheField name="ESTADO EPS 17-12-2024" numFmtId="0">
      <sharedItems count="3">
        <s v="Factura no radicada"/>
        <s v="Factura pendiente en programacion de pago"/>
        <s v="Glosa por contestar IPS"/>
      </sharedItems>
    </cacheField>
    <cacheField name="POR PAGAR SAP" numFmtId="165">
      <sharedItems containsSemiMixedTypes="0" containsString="0" containsNumber="1" containsInteger="1" minValue="0" maxValue="233500"/>
    </cacheField>
    <cacheField name="DOC CONTA" numFmtId="0">
      <sharedItems containsString="0" containsBlank="1" containsNumber="1" containsInteger="1" minValue="1222506114" maxValue="1222544200"/>
    </cacheField>
    <cacheField name="ESTADO BOX" numFmtId="0">
      <sharedItems/>
    </cacheField>
    <cacheField name="FECHA FACT" numFmtId="14">
      <sharedItems containsSemiMixedTypes="0" containsNonDate="0" containsDate="1" containsString="0" minDate="2024-01-10T00:00:00" maxDate="2024-11-02T00:00:00"/>
    </cacheField>
    <cacheField name="FECHA RAD" numFmtId="14">
      <sharedItems containsNonDate="0" containsDate="1" containsString="0" containsBlank="1" minDate="2024-01-10T00:00:00" maxDate="2024-10-02T00:00:00"/>
    </cacheField>
    <cacheField name="VALOR BRUTO" numFmtId="165">
      <sharedItems containsSemiMixedTypes="0" containsString="0" containsNumber="1" containsInteger="1" minValue="238000" maxValue="1780000"/>
    </cacheField>
    <cacheField name="GLOSA PDTE" numFmtId="165">
      <sharedItems containsSemiMixedTypes="0" containsString="0" containsNumber="1" containsInteger="1" minValue="0" maxValue="1640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164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178000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16400"/>
    </cacheField>
    <cacheField name="FACTURA EN PROGRAMACION DE PAGO" numFmtId="165">
      <sharedItems containsSemiMixedTypes="0" containsString="0" containsNumber="1" containsInteger="1" minValue="0" maxValue="23350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306215"/>
    <s v="CRUZ ROJA COLOMBIANA "/>
    <s v="B4"/>
    <n v="12371"/>
    <s v="B412371"/>
    <s v="890306215_B412371"/>
    <d v="2024-11-01T00:00:00"/>
    <m/>
    <n v="1780000"/>
    <n v="1780000"/>
    <x v="0"/>
    <n v="0"/>
    <m/>
    <s v="Para cargar RIPS o soportes"/>
    <d v="2024-11-01T00:00:00"/>
    <m/>
    <n v="1780000"/>
    <n v="0"/>
    <n v="0"/>
    <n v="0"/>
    <m/>
    <m/>
    <n v="0"/>
    <m/>
    <m/>
    <m/>
    <m/>
    <m/>
    <n v="0"/>
    <n v="0"/>
    <n v="1780000"/>
    <n v="0"/>
    <n v="0"/>
    <n v="0"/>
    <n v="0"/>
    <m/>
    <n v="0"/>
    <n v="0"/>
    <m/>
    <m/>
    <m/>
    <m/>
  </r>
  <r>
    <n v="890306215"/>
    <s v="CRUZ ROJA COLOMBIANA "/>
    <s v="B4"/>
    <n v="12372"/>
    <s v="B412372"/>
    <s v="890306215_B412372"/>
    <d v="2024-11-01T00:00:00"/>
    <m/>
    <n v="1780000"/>
    <n v="1780000"/>
    <x v="0"/>
    <n v="0"/>
    <m/>
    <s v="Para cargar RIPS o soportes"/>
    <d v="2024-11-01T00:00:00"/>
    <m/>
    <n v="1780000"/>
    <n v="0"/>
    <n v="0"/>
    <n v="0"/>
    <m/>
    <m/>
    <n v="0"/>
    <m/>
    <m/>
    <m/>
    <m/>
    <m/>
    <n v="0"/>
    <n v="0"/>
    <n v="1780000"/>
    <n v="0"/>
    <n v="0"/>
    <n v="0"/>
    <n v="0"/>
    <m/>
    <n v="0"/>
    <n v="0"/>
    <m/>
    <m/>
    <m/>
    <m/>
  </r>
  <r>
    <n v="890306215"/>
    <s v="CRUZ ROJA COLOMBIANA "/>
    <s v="B4"/>
    <n v="11160"/>
    <s v="B411160"/>
    <s v="890306215_B411160"/>
    <d v="2024-05-20T00:00:00"/>
    <m/>
    <n v="233500"/>
    <n v="233500"/>
    <x v="1"/>
    <n v="233500"/>
    <n v="1222506115"/>
    <s v="Finalizada"/>
    <d v="2024-05-20T00:00:00"/>
    <d v="2024-08-01T00:00:00"/>
    <n v="238000"/>
    <n v="0"/>
    <n v="0"/>
    <n v="0"/>
    <m/>
    <m/>
    <n v="0"/>
    <m/>
    <m/>
    <m/>
    <m/>
    <m/>
    <n v="0"/>
    <n v="0"/>
    <n v="0"/>
    <n v="0"/>
    <n v="0"/>
    <n v="233500"/>
    <n v="0"/>
    <m/>
    <n v="0"/>
    <n v="0"/>
    <m/>
    <m/>
    <m/>
    <m/>
  </r>
  <r>
    <n v="890306215"/>
    <s v="CRUZ ROJA COLOMBIANA "/>
    <s v="B4"/>
    <n v="11161"/>
    <s v="B411161"/>
    <s v="890306215_B411161"/>
    <d v="2024-05-20T00:00:00"/>
    <m/>
    <n v="233500"/>
    <n v="233500"/>
    <x v="1"/>
    <n v="233500"/>
    <n v="1222506114"/>
    <s v="Finalizada"/>
    <d v="2024-05-20T00:00:00"/>
    <d v="2024-08-01T00:00:00"/>
    <n v="238000"/>
    <n v="0"/>
    <n v="0"/>
    <n v="0"/>
    <m/>
    <m/>
    <n v="0"/>
    <m/>
    <m/>
    <m/>
    <m/>
    <m/>
    <n v="0"/>
    <n v="0"/>
    <n v="0"/>
    <n v="0"/>
    <n v="0"/>
    <n v="233500"/>
    <n v="0"/>
    <m/>
    <n v="0"/>
    <n v="0"/>
    <m/>
    <m/>
    <m/>
    <m/>
  </r>
  <r>
    <n v="890306215"/>
    <s v="CRUZ ROJA COLOMBIANA "/>
    <s v="B4"/>
    <n v="11737"/>
    <s v="B411737"/>
    <s v="890306215_B411737"/>
    <d v="1899-12-30T00:00:00"/>
    <m/>
    <n v="233500"/>
    <n v="233500"/>
    <x v="1"/>
    <n v="233500"/>
    <n v="1222544200"/>
    <s v="Finalizada"/>
    <d v="2024-08-12T00:00:00"/>
    <d v="2024-10-01T00:00:00"/>
    <n v="238000"/>
    <n v="0"/>
    <n v="0"/>
    <n v="0"/>
    <m/>
    <m/>
    <n v="0"/>
    <m/>
    <m/>
    <m/>
    <m/>
    <m/>
    <n v="0"/>
    <n v="0"/>
    <n v="0"/>
    <n v="0"/>
    <n v="0"/>
    <n v="233500"/>
    <n v="0"/>
    <m/>
    <n v="0"/>
    <n v="0"/>
    <m/>
    <m/>
    <m/>
    <m/>
  </r>
  <r>
    <n v="890306215"/>
    <s v="CRUZ ROJA COLOMBIANA "/>
    <s v="B4"/>
    <n v="10290"/>
    <s v="B410290"/>
    <s v="890306215_B410290"/>
    <d v="1899-12-30T00:00:00"/>
    <m/>
    <n v="238000"/>
    <n v="4100"/>
    <x v="2"/>
    <n v="0"/>
    <m/>
    <s v="Para respuesta prestador"/>
    <d v="2024-01-10T00:00:00"/>
    <d v="2024-01-10T00:00:00"/>
    <n v="238000"/>
    <n v="4100"/>
    <n v="0"/>
    <n v="0"/>
    <m/>
    <m/>
    <n v="41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s v="Consultas ambulatorias"/>
    <s v="Ambulatorio"/>
    <n v="0"/>
    <n v="0"/>
    <n v="0"/>
    <n v="0"/>
    <n v="4100"/>
    <n v="0"/>
    <n v="0"/>
    <m/>
    <n v="0"/>
    <n v="0"/>
    <m/>
    <m/>
    <m/>
    <m/>
  </r>
  <r>
    <n v="890306215"/>
    <s v="CRUZ ROJA COLOMBIANA "/>
    <s v="B4"/>
    <n v="10293"/>
    <s v="B410293"/>
    <s v="890306215_B410293"/>
    <d v="1899-12-30T00:00:00"/>
    <m/>
    <n v="238000"/>
    <n v="16400"/>
    <x v="2"/>
    <n v="0"/>
    <m/>
    <s v="Para respuesta prestador"/>
    <d v="2024-01-10T00:00:00"/>
    <d v="2024-01-10T00:00:00"/>
    <n v="238000"/>
    <n v="16400"/>
    <n v="0"/>
    <n v="0"/>
    <m/>
    <m/>
    <n v="164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s v="Consultas ambulatorias"/>
    <s v="Ambulatorio"/>
    <n v="0"/>
    <n v="0"/>
    <n v="0"/>
    <n v="0"/>
    <n v="1640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9"/>
  <sheetViews>
    <sheetView workbookViewId="0">
      <selection activeCell="A2" sqref="A2"/>
    </sheetView>
  </sheetViews>
  <sheetFormatPr baseColWidth="10" defaultRowHeight="14.5" x14ac:dyDescent="0.35"/>
  <sheetData>
    <row r="1" spans="1:8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5">
      <c r="A2" s="2">
        <v>890306215</v>
      </c>
      <c r="B2" s="2" t="s">
        <v>8</v>
      </c>
      <c r="C2" s="3" t="s">
        <v>9</v>
      </c>
      <c r="D2" s="2">
        <v>10290</v>
      </c>
      <c r="E2" s="4">
        <v>45301</v>
      </c>
      <c r="F2" s="5">
        <v>238000</v>
      </c>
      <c r="G2" s="5">
        <v>4100</v>
      </c>
      <c r="H2" s="6" t="s">
        <v>10</v>
      </c>
    </row>
    <row r="3" spans="1:8" x14ac:dyDescent="0.35">
      <c r="A3" s="2">
        <v>890306215</v>
      </c>
      <c r="B3" s="2" t="s">
        <v>8</v>
      </c>
      <c r="C3" s="3" t="s">
        <v>9</v>
      </c>
      <c r="D3" s="2">
        <v>10293</v>
      </c>
      <c r="E3" s="4">
        <v>45301</v>
      </c>
      <c r="F3" s="5">
        <v>238000</v>
      </c>
      <c r="G3" s="5">
        <v>16400</v>
      </c>
      <c r="H3" s="6" t="s">
        <v>10</v>
      </c>
    </row>
    <row r="4" spans="1:8" x14ac:dyDescent="0.35">
      <c r="A4" s="2">
        <v>890306215</v>
      </c>
      <c r="B4" s="2" t="s">
        <v>8</v>
      </c>
      <c r="C4" s="3" t="s">
        <v>9</v>
      </c>
      <c r="D4" s="2">
        <v>11160</v>
      </c>
      <c r="E4" s="4">
        <v>45432</v>
      </c>
      <c r="F4" s="5">
        <v>233500</v>
      </c>
      <c r="G4" s="5">
        <v>233500</v>
      </c>
      <c r="H4" s="6" t="s">
        <v>10</v>
      </c>
    </row>
    <row r="5" spans="1:8" x14ac:dyDescent="0.35">
      <c r="A5" s="2">
        <v>890306215</v>
      </c>
      <c r="B5" s="2" t="s">
        <v>8</v>
      </c>
      <c r="C5" s="3" t="s">
        <v>9</v>
      </c>
      <c r="D5" s="2">
        <v>11161</v>
      </c>
      <c r="E5" s="4">
        <v>45432</v>
      </c>
      <c r="F5" s="5">
        <v>233500</v>
      </c>
      <c r="G5" s="5">
        <v>233500</v>
      </c>
      <c r="H5" s="6" t="s">
        <v>10</v>
      </c>
    </row>
    <row r="6" spans="1:8" x14ac:dyDescent="0.35">
      <c r="A6" s="2">
        <v>890306215</v>
      </c>
      <c r="B6" s="2" t="s">
        <v>8</v>
      </c>
      <c r="C6" s="3" t="s">
        <v>9</v>
      </c>
      <c r="D6" s="2">
        <v>11737</v>
      </c>
      <c r="E6" s="4">
        <v>45516</v>
      </c>
      <c r="F6" s="5">
        <v>233500</v>
      </c>
      <c r="G6" s="5">
        <v>233500</v>
      </c>
      <c r="H6" s="6" t="s">
        <v>10</v>
      </c>
    </row>
    <row r="7" spans="1:8" x14ac:dyDescent="0.35">
      <c r="A7" s="2">
        <v>890306215</v>
      </c>
      <c r="B7" s="2" t="s">
        <v>8</v>
      </c>
      <c r="C7" s="3" t="s">
        <v>9</v>
      </c>
      <c r="D7" s="2">
        <v>12371</v>
      </c>
      <c r="E7" s="4">
        <v>45597</v>
      </c>
      <c r="F7" s="5">
        <v>1780000</v>
      </c>
      <c r="G7" s="5">
        <v>1780000</v>
      </c>
      <c r="H7" s="6" t="s">
        <v>10</v>
      </c>
    </row>
    <row r="8" spans="1:8" x14ac:dyDescent="0.35">
      <c r="A8" s="2">
        <v>890306215</v>
      </c>
      <c r="B8" s="2" t="s">
        <v>8</v>
      </c>
      <c r="C8" s="3" t="s">
        <v>9</v>
      </c>
      <c r="D8" s="2">
        <v>12372</v>
      </c>
      <c r="E8" s="4">
        <v>45597</v>
      </c>
      <c r="F8" s="5">
        <v>1780000</v>
      </c>
      <c r="G8" s="5">
        <v>1780000</v>
      </c>
      <c r="H8" s="6" t="s">
        <v>10</v>
      </c>
    </row>
    <row r="9" spans="1:8" x14ac:dyDescent="0.35">
      <c r="E9" s="8" t="s">
        <v>11</v>
      </c>
      <c r="F9" s="8"/>
      <c r="G9" s="7">
        <f>SUM(G2:G8)</f>
        <v>4281000</v>
      </c>
    </row>
  </sheetData>
  <mergeCells count="1">
    <mergeCell ref="E9:F9"/>
  </mergeCells>
  <dataValidations count="1">
    <dataValidation type="whole" operator="greaterThan" allowBlank="1" showInputMessage="1" showErrorMessage="1" errorTitle="DATO ERRADO" error="El valor debe ser diferente de cero" sqref="F1:F8 G1:G9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72</v>
      </c>
      <c r="B3" t="s">
        <v>70</v>
      </c>
      <c r="C3" t="s">
        <v>71</v>
      </c>
    </row>
    <row r="4" spans="1:3" x14ac:dyDescent="0.35">
      <c r="A4" s="30" t="s">
        <v>47</v>
      </c>
      <c r="B4" s="28">
        <v>2</v>
      </c>
      <c r="C4" s="28">
        <v>3560000</v>
      </c>
    </row>
    <row r="5" spans="1:3" x14ac:dyDescent="0.35">
      <c r="A5" s="30" t="s">
        <v>53</v>
      </c>
      <c r="B5" s="28">
        <v>3</v>
      </c>
      <c r="C5" s="28">
        <v>700500</v>
      </c>
    </row>
    <row r="6" spans="1:3" x14ac:dyDescent="0.35">
      <c r="A6" s="30" t="s">
        <v>61</v>
      </c>
      <c r="B6" s="28">
        <v>2</v>
      </c>
      <c r="C6" s="28">
        <v>20500</v>
      </c>
    </row>
    <row r="7" spans="1:3" x14ac:dyDescent="0.35">
      <c r="A7" s="30" t="s">
        <v>73</v>
      </c>
      <c r="B7" s="28">
        <v>7</v>
      </c>
      <c r="C7" s="28">
        <v>4281000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"/>
  <sheetViews>
    <sheetView workbookViewId="0">
      <selection activeCell="A2" sqref="A2"/>
    </sheetView>
  </sheetViews>
  <sheetFormatPr baseColWidth="10" defaultRowHeight="14.5" x14ac:dyDescent="0.35"/>
  <sheetData>
    <row r="1" spans="1:40" ht="30" x14ac:dyDescent="0.35">
      <c r="A1" s="9" t="s">
        <v>0</v>
      </c>
      <c r="B1" s="10" t="s">
        <v>1</v>
      </c>
      <c r="C1" s="10" t="s">
        <v>2</v>
      </c>
      <c r="D1" s="10" t="s">
        <v>3</v>
      </c>
      <c r="E1" s="10" t="s">
        <v>12</v>
      </c>
      <c r="F1" s="10" t="s">
        <v>13</v>
      </c>
      <c r="G1" s="11" t="s">
        <v>5</v>
      </c>
      <c r="H1" s="11" t="s">
        <v>6</v>
      </c>
      <c r="I1" s="12" t="s">
        <v>14</v>
      </c>
      <c r="J1" s="13" t="s">
        <v>15</v>
      </c>
      <c r="K1" s="14" t="s">
        <v>16</v>
      </c>
      <c r="L1" s="15" t="s">
        <v>17</v>
      </c>
      <c r="M1" s="15" t="s">
        <v>18</v>
      </c>
      <c r="N1" s="15" t="s">
        <v>19</v>
      </c>
      <c r="O1" s="15" t="s">
        <v>20</v>
      </c>
      <c r="P1" s="15" t="s">
        <v>21</v>
      </c>
      <c r="Q1" s="15" t="s">
        <v>22</v>
      </c>
      <c r="R1" s="15" t="s">
        <v>23</v>
      </c>
      <c r="S1" s="15" t="s">
        <v>24</v>
      </c>
      <c r="T1" s="15" t="s">
        <v>25</v>
      </c>
      <c r="U1" s="16" t="s">
        <v>26</v>
      </c>
      <c r="V1" s="17" t="s">
        <v>27</v>
      </c>
      <c r="W1" s="17" t="s">
        <v>28</v>
      </c>
      <c r="X1" s="17" t="s">
        <v>29</v>
      </c>
      <c r="Y1" s="17" t="s">
        <v>30</v>
      </c>
      <c r="Z1" s="17" t="s">
        <v>31</v>
      </c>
      <c r="AA1" s="18" t="s">
        <v>32</v>
      </c>
      <c r="AB1" s="18" t="s">
        <v>33</v>
      </c>
      <c r="AC1" s="18" t="s">
        <v>34</v>
      </c>
      <c r="AD1" s="18" t="s">
        <v>35</v>
      </c>
      <c r="AE1" s="18" t="s">
        <v>21</v>
      </c>
      <c r="AF1" s="18" t="s">
        <v>36</v>
      </c>
      <c r="AG1" s="18" t="s">
        <v>37</v>
      </c>
      <c r="AH1" s="18" t="s">
        <v>38</v>
      </c>
      <c r="AI1" s="19" t="s">
        <v>39</v>
      </c>
      <c r="AJ1" s="19" t="s">
        <v>40</v>
      </c>
      <c r="AK1" s="19" t="s">
        <v>41</v>
      </c>
      <c r="AL1" s="19" t="s">
        <v>42</v>
      </c>
      <c r="AM1" s="19" t="s">
        <v>43</v>
      </c>
      <c r="AN1" s="19" t="s">
        <v>44</v>
      </c>
    </row>
    <row r="2" spans="1:40" x14ac:dyDescent="0.35">
      <c r="A2" s="20">
        <v>890306215</v>
      </c>
      <c r="B2" s="21" t="s">
        <v>8</v>
      </c>
      <c r="C2" s="21" t="s">
        <v>9</v>
      </c>
      <c r="D2" s="21">
        <v>12371</v>
      </c>
      <c r="E2" s="21" t="s">
        <v>45</v>
      </c>
      <c r="F2" s="21" t="s">
        <v>46</v>
      </c>
      <c r="G2" s="22">
        <v>1780000</v>
      </c>
      <c r="H2" s="22">
        <v>1780000</v>
      </c>
      <c r="I2" s="21" t="s">
        <v>47</v>
      </c>
      <c r="J2" s="22">
        <v>0</v>
      </c>
      <c r="K2" s="23"/>
      <c r="L2" s="21" t="s">
        <v>48</v>
      </c>
      <c r="M2" s="24">
        <v>45597</v>
      </c>
      <c r="N2" s="24"/>
      <c r="O2" s="22">
        <v>1780000</v>
      </c>
      <c r="P2" s="22">
        <v>0</v>
      </c>
      <c r="Q2" s="22">
        <v>0</v>
      </c>
      <c r="R2" s="22">
        <v>0</v>
      </c>
      <c r="S2" s="21"/>
      <c r="T2" s="21"/>
      <c r="U2" s="22">
        <v>0</v>
      </c>
      <c r="V2" s="23"/>
      <c r="W2" s="23"/>
      <c r="X2" s="23"/>
      <c r="Y2" s="23"/>
      <c r="Z2" s="23"/>
      <c r="AA2" s="22">
        <v>0</v>
      </c>
      <c r="AB2" s="22">
        <v>0</v>
      </c>
      <c r="AC2" s="22">
        <v>1780000</v>
      </c>
      <c r="AD2" s="22">
        <v>0</v>
      </c>
      <c r="AE2" s="22">
        <v>0</v>
      </c>
      <c r="AF2" s="22">
        <v>0</v>
      </c>
      <c r="AG2" s="22">
        <v>0</v>
      </c>
      <c r="AH2" s="22"/>
      <c r="AI2" s="22">
        <v>0</v>
      </c>
      <c r="AJ2" s="22">
        <v>0</v>
      </c>
      <c r="AK2" s="21"/>
      <c r="AL2" s="24"/>
      <c r="AM2" s="21"/>
      <c r="AN2" s="22"/>
    </row>
    <row r="3" spans="1:40" x14ac:dyDescent="0.35">
      <c r="A3" s="20">
        <v>890306215</v>
      </c>
      <c r="B3" s="21" t="s">
        <v>8</v>
      </c>
      <c r="C3" s="21" t="s">
        <v>9</v>
      </c>
      <c r="D3" s="21">
        <v>12372</v>
      </c>
      <c r="E3" s="21" t="s">
        <v>49</v>
      </c>
      <c r="F3" s="21" t="s">
        <v>50</v>
      </c>
      <c r="G3" s="22">
        <v>1780000</v>
      </c>
      <c r="H3" s="22">
        <v>1780000</v>
      </c>
      <c r="I3" s="21" t="s">
        <v>47</v>
      </c>
      <c r="J3" s="22">
        <v>0</v>
      </c>
      <c r="K3" s="23"/>
      <c r="L3" s="21" t="s">
        <v>48</v>
      </c>
      <c r="M3" s="24">
        <v>45597</v>
      </c>
      <c r="N3" s="24"/>
      <c r="O3" s="22">
        <v>1780000</v>
      </c>
      <c r="P3" s="22">
        <v>0</v>
      </c>
      <c r="Q3" s="22">
        <v>0</v>
      </c>
      <c r="R3" s="22">
        <v>0</v>
      </c>
      <c r="S3" s="21"/>
      <c r="T3" s="21"/>
      <c r="U3" s="22">
        <v>0</v>
      </c>
      <c r="V3" s="23"/>
      <c r="W3" s="23"/>
      <c r="X3" s="23"/>
      <c r="Y3" s="23"/>
      <c r="Z3" s="23"/>
      <c r="AA3" s="22">
        <v>0</v>
      </c>
      <c r="AB3" s="22">
        <v>0</v>
      </c>
      <c r="AC3" s="22">
        <v>1780000</v>
      </c>
      <c r="AD3" s="22">
        <v>0</v>
      </c>
      <c r="AE3" s="22">
        <v>0</v>
      </c>
      <c r="AF3" s="22">
        <v>0</v>
      </c>
      <c r="AG3" s="22">
        <v>0</v>
      </c>
      <c r="AH3" s="22"/>
      <c r="AI3" s="22">
        <v>0</v>
      </c>
      <c r="AJ3" s="22">
        <v>0</v>
      </c>
      <c r="AK3" s="21"/>
      <c r="AL3" s="24"/>
      <c r="AM3" s="21"/>
      <c r="AN3" s="22"/>
    </row>
    <row r="4" spans="1:40" x14ac:dyDescent="0.35">
      <c r="A4" s="20">
        <v>890306215</v>
      </c>
      <c r="B4" s="21" t="s">
        <v>8</v>
      </c>
      <c r="C4" s="21" t="s">
        <v>9</v>
      </c>
      <c r="D4" s="21">
        <v>11160</v>
      </c>
      <c r="E4" s="21" t="s">
        <v>51</v>
      </c>
      <c r="F4" s="21" t="s">
        <v>52</v>
      </c>
      <c r="G4" s="22">
        <v>233500</v>
      </c>
      <c r="H4" s="22">
        <v>233500</v>
      </c>
      <c r="I4" s="21" t="s">
        <v>53</v>
      </c>
      <c r="J4" s="22">
        <v>233500</v>
      </c>
      <c r="K4" s="23">
        <v>1222506115</v>
      </c>
      <c r="L4" s="21" t="s">
        <v>54</v>
      </c>
      <c r="M4" s="24">
        <v>45432</v>
      </c>
      <c r="N4" s="24">
        <v>45505</v>
      </c>
      <c r="O4" s="22">
        <v>238000</v>
      </c>
      <c r="P4" s="22">
        <v>0</v>
      </c>
      <c r="Q4" s="22">
        <v>0</v>
      </c>
      <c r="R4" s="22">
        <v>0</v>
      </c>
      <c r="S4" s="21"/>
      <c r="T4" s="21"/>
      <c r="U4" s="22">
        <v>0</v>
      </c>
      <c r="V4" s="23"/>
      <c r="W4" s="23"/>
      <c r="X4" s="23"/>
      <c r="Y4" s="23"/>
      <c r="Z4" s="23"/>
      <c r="AA4" s="22">
        <v>0</v>
      </c>
      <c r="AB4" s="22">
        <v>0</v>
      </c>
      <c r="AC4" s="22">
        <v>0</v>
      </c>
      <c r="AD4" s="22">
        <v>0</v>
      </c>
      <c r="AE4" s="22">
        <v>0</v>
      </c>
      <c r="AF4" s="22">
        <v>233500</v>
      </c>
      <c r="AG4" s="22">
        <v>0</v>
      </c>
      <c r="AH4" s="22"/>
      <c r="AI4" s="22">
        <v>0</v>
      </c>
      <c r="AJ4" s="22">
        <v>0</v>
      </c>
      <c r="AK4" s="21"/>
      <c r="AL4" s="24"/>
      <c r="AM4" s="21"/>
      <c r="AN4" s="22"/>
    </row>
    <row r="5" spans="1:40" x14ac:dyDescent="0.35">
      <c r="A5" s="20">
        <v>890306215</v>
      </c>
      <c r="B5" s="21" t="s">
        <v>8</v>
      </c>
      <c r="C5" s="21" t="s">
        <v>9</v>
      </c>
      <c r="D5" s="21">
        <v>11161</v>
      </c>
      <c r="E5" s="21" t="s">
        <v>55</v>
      </c>
      <c r="F5" s="21" t="s">
        <v>56</v>
      </c>
      <c r="G5" s="22">
        <v>233500</v>
      </c>
      <c r="H5" s="22">
        <v>233500</v>
      </c>
      <c r="I5" s="21" t="s">
        <v>53</v>
      </c>
      <c r="J5" s="22">
        <v>233500</v>
      </c>
      <c r="K5" s="23">
        <v>1222506114</v>
      </c>
      <c r="L5" s="21" t="s">
        <v>54</v>
      </c>
      <c r="M5" s="24">
        <v>45432</v>
      </c>
      <c r="N5" s="24">
        <v>45505</v>
      </c>
      <c r="O5" s="22">
        <v>238000</v>
      </c>
      <c r="P5" s="22">
        <v>0</v>
      </c>
      <c r="Q5" s="22">
        <v>0</v>
      </c>
      <c r="R5" s="22">
        <v>0</v>
      </c>
      <c r="S5" s="21"/>
      <c r="T5" s="21"/>
      <c r="U5" s="22">
        <v>0</v>
      </c>
      <c r="V5" s="23"/>
      <c r="W5" s="23"/>
      <c r="X5" s="23"/>
      <c r="Y5" s="23"/>
      <c r="Z5" s="23"/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233500</v>
      </c>
      <c r="AG5" s="22">
        <v>0</v>
      </c>
      <c r="AH5" s="22"/>
      <c r="AI5" s="22">
        <v>0</v>
      </c>
      <c r="AJ5" s="22">
        <v>0</v>
      </c>
      <c r="AK5" s="21"/>
      <c r="AL5" s="24"/>
      <c r="AM5" s="21"/>
      <c r="AN5" s="22"/>
    </row>
    <row r="6" spans="1:40" x14ac:dyDescent="0.35">
      <c r="A6" s="20">
        <v>890306215</v>
      </c>
      <c r="B6" s="21" t="s">
        <v>8</v>
      </c>
      <c r="C6" s="21" t="s">
        <v>9</v>
      </c>
      <c r="D6" s="21">
        <v>11737</v>
      </c>
      <c r="E6" s="21" t="s">
        <v>57</v>
      </c>
      <c r="F6" s="21" t="s">
        <v>58</v>
      </c>
      <c r="G6" s="22">
        <v>233500</v>
      </c>
      <c r="H6" s="22">
        <v>233500</v>
      </c>
      <c r="I6" s="21" t="s">
        <v>53</v>
      </c>
      <c r="J6" s="22">
        <v>233500</v>
      </c>
      <c r="K6" s="23">
        <v>1222544200</v>
      </c>
      <c r="L6" s="21" t="s">
        <v>54</v>
      </c>
      <c r="M6" s="24">
        <v>45516</v>
      </c>
      <c r="N6" s="24">
        <v>45566</v>
      </c>
      <c r="O6" s="22">
        <v>238000</v>
      </c>
      <c r="P6" s="22">
        <v>0</v>
      </c>
      <c r="Q6" s="22">
        <v>0</v>
      </c>
      <c r="R6" s="22">
        <v>0</v>
      </c>
      <c r="S6" s="21"/>
      <c r="T6" s="21"/>
      <c r="U6" s="22">
        <v>0</v>
      </c>
      <c r="V6" s="23"/>
      <c r="W6" s="23"/>
      <c r="X6" s="23"/>
      <c r="Y6" s="23"/>
      <c r="Z6" s="23"/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233500</v>
      </c>
      <c r="AG6" s="22">
        <v>0</v>
      </c>
      <c r="AH6" s="22"/>
      <c r="AI6" s="22">
        <v>0</v>
      </c>
      <c r="AJ6" s="22">
        <v>0</v>
      </c>
      <c r="AK6" s="21"/>
      <c r="AL6" s="24"/>
      <c r="AM6" s="21"/>
      <c r="AN6" s="22"/>
    </row>
    <row r="7" spans="1:40" x14ac:dyDescent="0.35">
      <c r="A7" s="20">
        <v>890306215</v>
      </c>
      <c r="B7" s="21" t="s">
        <v>8</v>
      </c>
      <c r="C7" s="21" t="s">
        <v>9</v>
      </c>
      <c r="D7" s="21">
        <v>10290</v>
      </c>
      <c r="E7" s="21" t="s">
        <v>59</v>
      </c>
      <c r="F7" s="21" t="s">
        <v>60</v>
      </c>
      <c r="G7" s="22">
        <v>238000</v>
      </c>
      <c r="H7" s="22">
        <v>4100</v>
      </c>
      <c r="I7" s="21" t="s">
        <v>61</v>
      </c>
      <c r="J7" s="22">
        <v>0</v>
      </c>
      <c r="K7" s="23"/>
      <c r="L7" s="21" t="s">
        <v>62</v>
      </c>
      <c r="M7" s="24">
        <v>45301</v>
      </c>
      <c r="N7" s="24">
        <v>45301</v>
      </c>
      <c r="O7" s="22">
        <v>238000</v>
      </c>
      <c r="P7" s="22">
        <v>4100</v>
      </c>
      <c r="Q7" s="22">
        <v>0</v>
      </c>
      <c r="R7" s="22">
        <v>0</v>
      </c>
      <c r="S7" s="21"/>
      <c r="T7" s="21"/>
      <c r="U7" s="22">
        <v>4100</v>
      </c>
      <c r="V7" s="23" t="s">
        <v>63</v>
      </c>
      <c r="W7" s="23" t="s">
        <v>64</v>
      </c>
      <c r="X7" s="23" t="s">
        <v>65</v>
      </c>
      <c r="Y7" s="23" t="s">
        <v>66</v>
      </c>
      <c r="Z7" s="23" t="s">
        <v>67</v>
      </c>
      <c r="AA7" s="22">
        <v>0</v>
      </c>
      <c r="AB7" s="22">
        <v>0</v>
      </c>
      <c r="AC7" s="22">
        <v>0</v>
      </c>
      <c r="AD7" s="22">
        <v>0</v>
      </c>
      <c r="AE7" s="22">
        <v>4100</v>
      </c>
      <c r="AF7" s="22">
        <v>0</v>
      </c>
      <c r="AG7" s="22">
        <v>0</v>
      </c>
      <c r="AH7" s="22"/>
      <c r="AI7" s="22">
        <v>0</v>
      </c>
      <c r="AJ7" s="22">
        <v>0</v>
      </c>
      <c r="AK7" s="21"/>
      <c r="AL7" s="24"/>
      <c r="AM7" s="21"/>
      <c r="AN7" s="22"/>
    </row>
    <row r="8" spans="1:40" x14ac:dyDescent="0.35">
      <c r="A8" s="20">
        <v>890306215</v>
      </c>
      <c r="B8" s="21" t="s">
        <v>8</v>
      </c>
      <c r="C8" s="21" t="s">
        <v>9</v>
      </c>
      <c r="D8" s="21">
        <v>10293</v>
      </c>
      <c r="E8" s="21" t="s">
        <v>68</v>
      </c>
      <c r="F8" s="21" t="s">
        <v>69</v>
      </c>
      <c r="G8" s="22">
        <v>238000</v>
      </c>
      <c r="H8" s="22">
        <v>16400</v>
      </c>
      <c r="I8" s="21" t="s">
        <v>61</v>
      </c>
      <c r="J8" s="22">
        <v>0</v>
      </c>
      <c r="K8" s="23"/>
      <c r="L8" s="21" t="s">
        <v>62</v>
      </c>
      <c r="M8" s="24">
        <v>45301</v>
      </c>
      <c r="N8" s="24">
        <v>45301</v>
      </c>
      <c r="O8" s="22">
        <v>238000</v>
      </c>
      <c r="P8" s="22">
        <v>16400</v>
      </c>
      <c r="Q8" s="22">
        <v>0</v>
      </c>
      <c r="R8" s="22">
        <v>0</v>
      </c>
      <c r="S8" s="21"/>
      <c r="T8" s="21"/>
      <c r="U8" s="22">
        <v>16400</v>
      </c>
      <c r="V8" s="23" t="s">
        <v>63</v>
      </c>
      <c r="W8" s="23" t="s">
        <v>64</v>
      </c>
      <c r="X8" s="23" t="s">
        <v>65</v>
      </c>
      <c r="Y8" s="23" t="s">
        <v>66</v>
      </c>
      <c r="Z8" s="23" t="s">
        <v>67</v>
      </c>
      <c r="AA8" s="22">
        <v>0</v>
      </c>
      <c r="AB8" s="22">
        <v>0</v>
      </c>
      <c r="AC8" s="22">
        <v>0</v>
      </c>
      <c r="AD8" s="22">
        <v>0</v>
      </c>
      <c r="AE8" s="22">
        <v>16400</v>
      </c>
      <c r="AF8" s="22">
        <v>0</v>
      </c>
      <c r="AG8" s="22">
        <v>0</v>
      </c>
      <c r="AH8" s="22"/>
      <c r="AI8" s="22">
        <v>0</v>
      </c>
      <c r="AJ8" s="22">
        <v>0</v>
      </c>
      <c r="AK8" s="21"/>
      <c r="AL8" s="24"/>
      <c r="AM8" s="21"/>
      <c r="AN8" s="22"/>
    </row>
    <row r="9" spans="1:40" x14ac:dyDescent="0.35">
      <c r="A9" s="25"/>
      <c r="B9" s="26"/>
      <c r="C9" s="26"/>
      <c r="D9" s="26"/>
      <c r="E9" s="26"/>
      <c r="F9" s="26"/>
      <c r="G9" s="27"/>
      <c r="H9" s="27"/>
      <c r="I9" s="26"/>
      <c r="J9" s="26"/>
      <c r="K9" s="25"/>
      <c r="L9" s="26"/>
      <c r="M9" s="26"/>
      <c r="N9" s="26"/>
      <c r="O9" s="26"/>
      <c r="P9" s="26"/>
      <c r="Q9" s="26"/>
      <c r="R9" s="26"/>
      <c r="S9" s="26"/>
      <c r="T9" s="26"/>
      <c r="U9" s="26"/>
      <c r="V9" s="25"/>
      <c r="W9" s="25"/>
      <c r="X9" s="25"/>
      <c r="Y9" s="25"/>
      <c r="Z9" s="25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I26" sqref="I26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74</v>
      </c>
      <c r="E2" s="35"/>
      <c r="F2" s="35"/>
      <c r="G2" s="35"/>
      <c r="H2" s="35"/>
      <c r="I2" s="36"/>
      <c r="J2" s="37" t="s">
        <v>75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76</v>
      </c>
      <c r="E5" s="49"/>
      <c r="F5" s="49"/>
      <c r="G5" s="49"/>
      <c r="H5" s="49"/>
      <c r="I5" s="50"/>
      <c r="J5" s="50" t="s">
        <v>77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1" t="s">
        <v>111</v>
      </c>
      <c r="J9" s="58"/>
    </row>
    <row r="10" spans="2:10" ht="13" x14ac:dyDescent="0.3">
      <c r="B10" s="57"/>
      <c r="C10" s="59"/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109</v>
      </c>
      <c r="J12" s="58"/>
    </row>
    <row r="13" spans="2:10" ht="13" x14ac:dyDescent="0.3">
      <c r="B13" s="57"/>
      <c r="C13" s="59" t="s">
        <v>110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78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79</v>
      </c>
      <c r="D17" s="60"/>
      <c r="H17" s="63"/>
      <c r="I17" s="64"/>
      <c r="J17" s="58"/>
    </row>
    <row r="18" spans="2:10" ht="13" x14ac:dyDescent="0.3">
      <c r="B18" s="57"/>
      <c r="C18" s="59" t="s">
        <v>80</v>
      </c>
      <c r="D18" s="59"/>
      <c r="E18" s="59"/>
      <c r="F18" s="59"/>
      <c r="H18" s="65">
        <v>7</v>
      </c>
      <c r="I18" s="66">
        <v>4281000</v>
      </c>
      <c r="J18" s="58"/>
    </row>
    <row r="19" spans="2:10" x14ac:dyDescent="0.25">
      <c r="B19" s="57"/>
      <c r="C19" s="31" t="s">
        <v>81</v>
      </c>
      <c r="H19" s="67">
        <v>0</v>
      </c>
      <c r="I19" s="68">
        <v>0</v>
      </c>
      <c r="J19" s="58"/>
    </row>
    <row r="20" spans="2:10" x14ac:dyDescent="0.25">
      <c r="B20" s="57"/>
      <c r="C20" s="31" t="s">
        <v>82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83</v>
      </c>
      <c r="H21" s="67">
        <v>2</v>
      </c>
      <c r="I21" s="68">
        <v>3560000</v>
      </c>
      <c r="J21" s="58"/>
    </row>
    <row r="22" spans="2:10" x14ac:dyDescent="0.25">
      <c r="B22" s="57"/>
      <c r="C22" s="31" t="s">
        <v>84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85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86</v>
      </c>
      <c r="H24" s="69">
        <v>2</v>
      </c>
      <c r="I24" s="70">
        <v>20500</v>
      </c>
      <c r="J24" s="58"/>
    </row>
    <row r="25" spans="2:10" ht="13" x14ac:dyDescent="0.3">
      <c r="B25" s="57"/>
      <c r="C25" s="59" t="s">
        <v>87</v>
      </c>
      <c r="D25" s="59"/>
      <c r="E25" s="59"/>
      <c r="F25" s="59"/>
      <c r="H25" s="65">
        <f>H19+H20+H21+H22+H24+H23</f>
        <v>4</v>
      </c>
      <c r="I25" s="66">
        <f>I19+I20+I21+I22+I24+I23</f>
        <v>3580500</v>
      </c>
      <c r="J25" s="58"/>
    </row>
    <row r="26" spans="2:10" x14ac:dyDescent="0.25">
      <c r="B26" s="57"/>
      <c r="C26" s="31" t="s">
        <v>88</v>
      </c>
      <c r="H26" s="67">
        <v>3</v>
      </c>
      <c r="I26" s="68">
        <v>700500</v>
      </c>
      <c r="J26" s="58"/>
    </row>
    <row r="27" spans="2:10" ht="13" thickBot="1" x14ac:dyDescent="0.3">
      <c r="B27" s="57"/>
      <c r="C27" s="31" t="s">
        <v>37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89</v>
      </c>
      <c r="D28" s="59"/>
      <c r="E28" s="59"/>
      <c r="F28" s="59"/>
      <c r="H28" s="65">
        <f>H26+H27</f>
        <v>3</v>
      </c>
      <c r="I28" s="66">
        <f>I26+I27</f>
        <v>700500</v>
      </c>
      <c r="J28" s="58"/>
    </row>
    <row r="29" spans="2:10" ht="13.5" thickBot="1" x14ac:dyDescent="0.35">
      <c r="B29" s="57"/>
      <c r="C29" s="31" t="s">
        <v>90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91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92</v>
      </c>
      <c r="D32" s="59"/>
      <c r="H32" s="72">
        <f>H25+H28+H30</f>
        <v>7</v>
      </c>
      <c r="I32" s="73">
        <f>I25+I28+I30</f>
        <v>4281000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93</v>
      </c>
      <c r="D37" s="76"/>
      <c r="H37" s="75" t="s">
        <v>94</v>
      </c>
      <c r="I37" s="76"/>
      <c r="J37" s="58"/>
    </row>
    <row r="38" spans="2:10" ht="13" x14ac:dyDescent="0.3">
      <c r="B38" s="57"/>
      <c r="C38" s="59" t="s">
        <v>95</v>
      </c>
      <c r="D38" s="74"/>
      <c r="H38" s="77" t="s">
        <v>96</v>
      </c>
      <c r="I38" s="74"/>
      <c r="J38" s="58"/>
    </row>
    <row r="39" spans="2:10" ht="13" x14ac:dyDescent="0.3">
      <c r="B39" s="57"/>
      <c r="C39" s="59" t="s">
        <v>97</v>
      </c>
      <c r="H39" s="59" t="s">
        <v>98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99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100</v>
      </c>
      <c r="E2" s="35"/>
      <c r="F2" s="35"/>
      <c r="G2" s="35"/>
      <c r="H2" s="35"/>
      <c r="I2" s="36"/>
      <c r="J2" s="37" t="s">
        <v>75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101</v>
      </c>
      <c r="E5" s="83"/>
      <c r="F5" s="83"/>
      <c r="G5" s="83"/>
      <c r="H5" s="83"/>
      <c r="I5" s="84"/>
      <c r="J5" s="50" t="s">
        <v>102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1" t="str">
        <f ca="1">+CONCATENATE("Santiago de Cali, ",TEXT(TODAY(),"MMMM DD YYYY"))</f>
        <v>Santiago de Cali, diciembre 17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 xml:space="preserve">Señores : CRUZ ROJA COLOMBIANA </v>
      </c>
      <c r="J11" s="58"/>
    </row>
    <row r="12" spans="2:10" ht="13" x14ac:dyDescent="0.3">
      <c r="B12" s="57"/>
      <c r="C12" s="59" t="str">
        <f>+'FOR-CSA-018'!C13</f>
        <v>NIT: 890306215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103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104</v>
      </c>
      <c r="I16" s="86" t="s">
        <v>105</v>
      </c>
      <c r="J16" s="58"/>
    </row>
    <row r="17" spans="2:10" ht="13" x14ac:dyDescent="0.3">
      <c r="B17" s="57"/>
      <c r="C17" s="59" t="s">
        <v>79</v>
      </c>
      <c r="D17" s="59"/>
      <c r="E17" s="59"/>
      <c r="F17" s="59"/>
      <c r="H17" s="63">
        <f>+SUM(H18:H21)</f>
        <v>2</v>
      </c>
      <c r="I17" s="87">
        <f>+SUM(I18:I21)</f>
        <v>20500</v>
      </c>
      <c r="J17" s="58"/>
    </row>
    <row r="18" spans="2:10" x14ac:dyDescent="0.25">
      <c r="B18" s="57"/>
      <c r="C18" s="31" t="s">
        <v>81</v>
      </c>
      <c r="H18" s="88">
        <f>+'FOR-CSA-018'!H19</f>
        <v>0</v>
      </c>
      <c r="I18" s="89">
        <f>+'FOR-CSA-018'!I19</f>
        <v>0</v>
      </c>
      <c r="J18" s="58"/>
    </row>
    <row r="19" spans="2:10" x14ac:dyDescent="0.25">
      <c r="B19" s="57"/>
      <c r="C19" s="31" t="s">
        <v>82</v>
      </c>
      <c r="H19" s="88">
        <f>+'FOR-CSA-018'!H20</f>
        <v>0</v>
      </c>
      <c r="I19" s="89">
        <f>+'FOR-CSA-018'!I20</f>
        <v>0</v>
      </c>
      <c r="J19" s="58"/>
    </row>
    <row r="20" spans="2:10" x14ac:dyDescent="0.25">
      <c r="B20" s="57"/>
      <c r="C20" s="31" t="s">
        <v>84</v>
      </c>
      <c r="H20" s="88">
        <f>+'FOR-CSA-018'!H22</f>
        <v>0</v>
      </c>
      <c r="I20" s="89">
        <f>+'FOR-CSA-018'!I22</f>
        <v>0</v>
      </c>
      <c r="J20" s="58"/>
    </row>
    <row r="21" spans="2:10" x14ac:dyDescent="0.25">
      <c r="B21" s="57"/>
      <c r="C21" s="31" t="s">
        <v>106</v>
      </c>
      <c r="H21" s="88">
        <f>+'FOR-CSA-018'!H24</f>
        <v>2</v>
      </c>
      <c r="I21" s="89">
        <f>+'FOR-CSA-018'!I24</f>
        <v>20500</v>
      </c>
      <c r="J21" s="58"/>
    </row>
    <row r="22" spans="2:10" ht="13" x14ac:dyDescent="0.3">
      <c r="B22" s="57"/>
      <c r="C22" s="59" t="s">
        <v>107</v>
      </c>
      <c r="D22" s="59"/>
      <c r="E22" s="59"/>
      <c r="F22" s="59"/>
      <c r="H22" s="63">
        <f>SUM(H18:H21)</f>
        <v>2</v>
      </c>
      <c r="I22" s="87">
        <f>+SUBTOTAL(9,I18:I21)</f>
        <v>20500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Nombre</v>
      </c>
      <c r="D28" s="75"/>
      <c r="G28" s="75" t="s">
        <v>94</v>
      </c>
      <c r="H28" s="76"/>
      <c r="I28" s="74"/>
      <c r="J28" s="58"/>
    </row>
    <row r="29" spans="2:10" ht="13" x14ac:dyDescent="0.3">
      <c r="B29" s="57"/>
      <c r="C29" s="77" t="str">
        <f>+'FOR-CSA-018'!C38</f>
        <v>Cargo</v>
      </c>
      <c r="D29" s="77"/>
      <c r="G29" s="77" t="s">
        <v>108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Cuentas Por Cobrar</dc:creator>
  <cp:lastModifiedBy>Juan Camilo Paez Ramirez</cp:lastModifiedBy>
  <dcterms:created xsi:type="dcterms:W3CDTF">2024-12-04T17:25:08Z</dcterms:created>
  <dcterms:modified xsi:type="dcterms:W3CDTF">2024-12-17T14:03:00Z</dcterms:modified>
</cp:coreProperties>
</file>