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06656_FUND ABOOD SHA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I18" i="5"/>
  <c r="I22" i="5" s="1"/>
  <c r="H18" i="5"/>
  <c r="H22" i="5" s="1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<sst xmlns="http://schemas.openxmlformats.org/spreadsheetml/2006/main" count="135" uniqueCount="102">
  <si>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</si>
  <si>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</si>
  <si>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</si>
  <si>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</si>
  <si>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</si>
  <si>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</si>
  <si>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</si>
  <si>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</si>
  <si>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</si>
  <si>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</si>
  <si>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</si>
  <si>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</si>
  <si>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</si>
  <si>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BOGOTA</t>
  </si>
  <si>
    <t>URGENCIAS</t>
  </si>
  <si>
    <t>FUNDACION ABOOD SHAIO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</si>
  <si>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</si>
  <si>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</si>
  <si>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</si>
  <si>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</si>
  <si>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</si>
  <si>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</si>
  <si>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</si>
  <si>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</si>
  <si>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</si>
  <si>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</si>
  <si>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</si>
  <si>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</si>
  <si>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</si>
  <si>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</si>
  <si>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</si>
  <si>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</si>
  <si>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</si>
  <si>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</si>
  <si>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</si>
  <si>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</si>
  <si>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</si>
  <si>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</si>
  <si>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</si>
  <si>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</si>
  <si>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</si>
  <si>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</si>
  <si>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</si>
  <si>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</si>
  <si>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</si>
  <si>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</si>
  <si>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</si>
  <si>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</si>
  <si>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</si>
  <si>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</si>
  <si>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</si>
  <si>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</si>
  <si>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6428807</t>
  </si>
  <si>
    <t>860006656_6428807</t>
  </si>
  <si>
    <t>Factura en proceso interno</t>
  </si>
  <si>
    <t>Para auditoria de pertinencia</t>
  </si>
  <si>
    <t>6275107</t>
  </si>
  <si>
    <t>860006656_6275107</t>
  </si>
  <si>
    <t>Factura pendiente en programacion de pago</t>
  </si>
  <si>
    <t>Finalizada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</si>
  <si>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</si>
  <si>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</si>
  <si>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</si>
  <si>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</si>
  <si>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</si>
  <si>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</si>
  <si>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</si>
  <si>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</si>
  <si>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</si>
  <si>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</si>
  <si>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</si>
  <si>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</si>
  <si>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</si>
  <si>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</si>
  <si>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</si>
  <si>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</si>
  <si>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</si>
  <si>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</si>
  <si>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</si>
  <si>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</si>
  <si>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</si>
  <si>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</si>
  <si>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</si>
  <si>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</si>
  <si>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</si>
  <si>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</si>
  <si>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</si>
  <si>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</si>
  <si>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</si>
  <si>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</si>
  <si>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</si>
  <si>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</si>
  <si>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</si>
  <si>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</si>
  <si>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</si>
  <si>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</si>
  <si>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</si>
  <si>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</si>
  <si>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</si>
  <si>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diciembre 13 2024</t>
  </si>
  <si>
    <t>Señores : FUNDACION ABOOD SHAIO</t>
  </si>
  <si>
    <t>NIT: 860006656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</si>
</sst>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14" fontId="0" fillId="0" borderId="1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0" fillId="0" borderId="0" xfId="0" applyAlignment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5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7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8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8" fontId="11" fillId="0" borderId="13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9" xfId="3" applyNumberFormat="1" applyFont="1" applyBorder="1"/>
    <xf numFmtId="168" fontId="10" fillId="0" borderId="9" xfId="3" applyNumberFormat="1" applyFont="1" applyBorder="1"/>
    <xf numFmtId="168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70" fontId="10" fillId="0" borderId="13" xfId="5" applyNumberFormat="1" applyFont="1" applyBorder="1" applyAlignment="1">
      <alignment horizontal="center"/>
    </xf>
    <xf numFmtId="169" fontId="10" fillId="0" borderId="13" xfId="5" applyNumberFormat="1" applyFont="1" applyBorder="1" applyAlignment="1">
      <alignment horizontal="right"/>
    </xf>
  </cellXfs>
  <cellStyles count="6">
    <cellStyle name="Millares 2" xfId="1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91375231484" createdVersion="5" refreshedVersion="5" minRefreshableVersion="3" recordCount="2">
  <cacheSource type="worksheet">
    <worksheetSource ref="A1:AV3" sheet="ESTADO DE CADA FACTURA"/>
  </cacheSource>
  <cacheFields count="48">
    <cacheField name="NIT IPS" numFmtId="0">
      <sharedItems containsSemiMixedTypes="0" containsString="0" containsNumber="1" containsInteger="1" minValue="860006656" maxValue="86000665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6275107" maxValue="64288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9T00:00:00" maxDate="2024-10-16T00:00:00"/>
    </cacheField>
    <cacheField name="IPS Fecha radicado" numFmtId="14">
      <sharedItems containsSemiMixedTypes="0" containsNonDate="0" containsDate="1" containsString="0" minDate="2024-09-05T00:00:00" maxDate="2024-11-02T00:00:00"/>
    </cacheField>
    <cacheField name="IPS Valor Factura" numFmtId="164">
      <sharedItems containsSemiMixedTypes="0" containsString="0" containsNumber="1" containsInteger="1" minValue="84173" maxValue="437239"/>
    </cacheField>
    <cacheField name="IPS Saldo Factura" numFmtId="164">
      <sharedItems containsSemiMixedTypes="0" containsString="0" containsNumber="1" containsInteger="1" minValue="84173" maxValue="437239"/>
    </cacheField>
    <cacheField name="Tipo de Contrato" numFmtId="0">
      <sharedItems count="1">
        <s v="EJEMPLO:_x000a_PGP _x000a_LIBRO ABIERTO_x000a_ CAPITA_x000a_ EVENTO"/>
      </sharedItems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84173"/>
    </cacheField>
    <cacheField name="DOC CONTA" numFmtId="0">
      <sharedItems containsString="0" containsBlank="1" containsNumber="1" containsInteger="1" minValue="1222511926" maxValue="122251192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4-09T00:00:00" maxDate="2024-10-16T00:00:00"/>
    </cacheField>
    <cacheField name="FECHA RAD" numFmtId="14">
      <sharedItems containsSemiMixedTypes="0" containsNonDate="0" containsDate="1" containsString="0" minDate="2024-09-05T00:00:00" maxDate="2024-11-02T00:00:00"/>
    </cacheField>
    <cacheField name="VALOR BRUTO" numFmtId="164">
      <sharedItems containsSemiMixedTypes="0" containsString="0" containsNumber="1" containsInteger="1" minValue="84173" maxValue="437239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84173"/>
    </cacheField>
    <cacheField name="FACTURA EN PROCESO INTERNO" numFmtId="164">
      <sharedItems containsSemiMixedTypes="0" containsString="0" containsNumber="1" containsInteger="1" minValue="0" maxValue="437239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60006656"/>
    <s v="FUNDACION ABOOD SHAIO"/>
    <m/>
    <n v="6428807"/>
    <s v="6428807"/>
    <s v="860006656_6428807"/>
    <d v="2024-10-15T00:00:00"/>
    <d v="2024-11-01T00:00:00"/>
    <n v="437239"/>
    <n v="437239"/>
    <x v="0"/>
    <s v="BOGOTA"/>
    <s v="URGENCIAS"/>
    <x v="0"/>
    <n v="0"/>
    <m/>
    <m/>
    <m/>
    <m/>
    <s v="Para auditoria de pertinencia"/>
    <d v="2024-10-15T00:00:00"/>
    <d v="2024-11-01T00:00:00"/>
    <n v="437239"/>
    <n v="0"/>
    <n v="0"/>
    <n v="0"/>
    <m/>
    <m/>
    <n v="0"/>
    <m/>
    <m/>
    <m/>
    <m/>
    <m/>
    <n v="0"/>
    <n v="0"/>
    <n v="0"/>
    <n v="0"/>
    <n v="0"/>
    <n v="0"/>
    <n v="437239"/>
    <m/>
    <n v="0"/>
    <n v="0"/>
    <m/>
    <m/>
    <m/>
    <m/>
  </r>
  <r>
    <n v="860006656"/>
    <s v="FUNDACION ABOOD SHAIO"/>
    <m/>
    <n v="6275107"/>
    <s v="6275107"/>
    <s v="860006656_6275107"/>
    <d v="2024-04-09T00:00:00"/>
    <d v="2024-09-05T00:00:00"/>
    <n v="84173"/>
    <n v="84173"/>
    <x v="0"/>
    <s v="BOGOTA"/>
    <s v="URGENCIAS"/>
    <x v="1"/>
    <n v="84173"/>
    <n v="1222511926"/>
    <m/>
    <m/>
    <m/>
    <s v="Finalizada"/>
    <d v="2024-04-09T00:00:00"/>
    <d v="2024-09-05T00:00:00"/>
    <n v="84173"/>
    <n v="0"/>
    <n v="0"/>
    <n v="0"/>
    <m/>
    <m/>
    <n v="0"/>
    <m/>
    <m/>
    <m/>
    <m/>
    <m/>
    <n v="0"/>
    <n v="0"/>
    <n v="0"/>
    <n v="0"/>
    <n v="0"/>
    <n v="84173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>
      <items count="2">
        <item x="0"/>
        <item t="default"/>
      </items>
    </pivotField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E2" sqref="E2"/>
    </sheetView>
  </sheetViews>
  <sheetFormatPr baseColWidth="10" defaultRowHeight="14.5" x14ac:dyDescent="0.35"/>
  <cols>
    <col min="1" max="1" width="10.90625" style="8"/>
    <col min="2" max="2" width="25.26953125" style="8" bestFit="1" customWidth="1"/>
    <col min="3" max="3" width="9" style="8" customWidth="1"/>
    <col min="4" max="4" width="8.81640625" style="8" customWidth="1"/>
    <col min="5" max="5" width="15.81640625" style="8" customWidth="1"/>
    <col min="6" max="6" width="14.7265625" style="8" customWidth="1"/>
    <col min="7" max="7" width="9.26953125" style="8" customWidth="1"/>
    <col min="8" max="8" width="9.81640625" style="8" customWidth="1"/>
    <col min="9" max="9" width="15.7265625" style="8" bestFit="1" customWidth="1"/>
    <col min="10" max="10" width="11.453125" style="8" customWidth="1"/>
    <col min="11" max="11" width="15.1796875" style="8" customWidth="1"/>
    <col min="12" max="16384" width="10.90625" style="8"/>
  </cols>
  <sheetData>
    <row r="1" spans="1:12" s="6" customFormat="1" x14ac:dyDescent="0.35">
      <c r="A1" s="5" t="s">
        <v>6</v>
      </c>
      <c r="B1" s="5" t="s">
        <v>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7</v>
      </c>
      <c r="J1" s="5" t="s">
        <v>9</v>
      </c>
      <c r="K1" s="5" t="s">
        <v>10</v>
      </c>
      <c r="L1" s="5" t="s">
        <v>11</v>
      </c>
    </row>
    <row r="2" spans="1:12" s="3" customFormat="1" x14ac:dyDescent="0.35">
      <c r="A2" s="1">
        <v>860006656</v>
      </c>
      <c r="B2" s="1" t="s">
        <v>15</v>
      </c>
      <c r="C2" s="1"/>
      <c r="D2" s="1">
        <v>6275107</v>
      </c>
      <c r="E2" s="4">
        <v>45391</v>
      </c>
      <c r="F2" s="4">
        <v>45540</v>
      </c>
      <c r="G2" s="1">
        <v>84173</v>
      </c>
      <c r="H2" s="1">
        <v>84173</v>
      </c>
      <c r="I2" s="7" t="s">
        <v>12</v>
      </c>
      <c r="J2" s="2" t="s">
        <v>13</v>
      </c>
      <c r="K2" s="7" t="s">
        <v>14</v>
      </c>
      <c r="L2" s="2"/>
    </row>
    <row r="3" spans="1:12" s="3" customFormat="1" x14ac:dyDescent="0.35">
      <c r="A3" s="1">
        <v>860006656</v>
      </c>
      <c r="B3" s="1" t="s">
        <v>15</v>
      </c>
      <c r="C3" s="1"/>
      <c r="D3" s="1">
        <v>6428807</v>
      </c>
      <c r="E3" s="4">
        <v>45580</v>
      </c>
      <c r="F3" s="4">
        <v>45597</v>
      </c>
      <c r="G3" s="1">
        <v>437239</v>
      </c>
      <c r="H3" s="1">
        <v>437239</v>
      </c>
      <c r="I3" s="7" t="s">
        <v>12</v>
      </c>
      <c r="J3" s="2" t="s">
        <v>13</v>
      </c>
      <c r="K3" s="7" t="s">
        <v>14</v>
      </c>
      <c r="L3" s="2"/>
    </row>
    <row r="4" spans="1:12" x14ac:dyDescent="0.35">
      <c r="H4" s="8">
        <f>SUM(H2:H3)</f>
        <v>521412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38.08984375" customWidth="1"/>
    <col min="2" max="2" width="14.81640625" bestFit="1" customWidth="1"/>
    <col min="3" max="3" width="22.90625" bestFit="1" customWidth="1"/>
  </cols>
  <sheetData>
    <row r="3" spans="1:3" x14ac:dyDescent="0.35">
      <c r="A3" s="35" t="s">
        <v>61</v>
      </c>
      <c r="B3" t="s">
        <v>60</v>
      </c>
      <c r="C3" t="s">
        <v>63</v>
      </c>
    </row>
    <row r="4" spans="1:3" x14ac:dyDescent="0.35">
      <c r="A4" s="36" t="s">
        <v>58</v>
      </c>
      <c r="B4" s="34">
        <v>1</v>
      </c>
      <c r="C4" s="34">
        <v>84173</v>
      </c>
    </row>
    <row r="5" spans="1:3" x14ac:dyDescent="0.35">
      <c r="A5" s="36" t="s">
        <v>54</v>
      </c>
      <c r="B5" s="34">
        <v>1</v>
      </c>
      <c r="C5" s="34">
        <v>437239</v>
      </c>
    </row>
    <row r="6" spans="1:3" x14ac:dyDescent="0.35">
      <c r="A6" s="36" t="s">
        <v>62</v>
      </c>
      <c r="B6" s="34">
        <v>2</v>
      </c>
      <c r="C6" s="34">
        <v>521412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"/>
  <sheetViews>
    <sheetView workbookViewId="0">
      <selection activeCell="I2" sqref="I2"/>
    </sheetView>
  </sheetViews>
  <sheetFormatPr baseColWidth="10" defaultRowHeight="14.5" x14ac:dyDescent="0.35"/>
  <sheetData>
    <row r="1" spans="1:48" ht="30" x14ac:dyDescent="0.35">
      <c r="A1" s="9" t="s">
        <v>6</v>
      </c>
      <c r="B1" s="10" t="s">
        <v>8</v>
      </c>
      <c r="C1" s="10" t="s">
        <v>0</v>
      </c>
      <c r="D1" s="10" t="s">
        <v>1</v>
      </c>
      <c r="E1" s="10" t="s">
        <v>16</v>
      </c>
      <c r="F1" s="10" t="s">
        <v>17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7</v>
      </c>
      <c r="L1" s="10" t="s">
        <v>9</v>
      </c>
      <c r="M1" s="10" t="s">
        <v>10</v>
      </c>
      <c r="N1" s="13" t="s">
        <v>18</v>
      </c>
      <c r="O1" s="14" t="s">
        <v>19</v>
      </c>
      <c r="P1" s="15" t="s">
        <v>20</v>
      </c>
      <c r="Q1" s="16" t="s">
        <v>21</v>
      </c>
      <c r="R1" s="16" t="s">
        <v>22</v>
      </c>
      <c r="S1" s="16" t="s">
        <v>23</v>
      </c>
      <c r="T1" s="17" t="s">
        <v>24</v>
      </c>
      <c r="U1" s="17" t="s">
        <v>25</v>
      </c>
      <c r="V1" s="17" t="s">
        <v>26</v>
      </c>
      <c r="W1" s="17" t="s">
        <v>27</v>
      </c>
      <c r="X1" s="17" t="s">
        <v>28</v>
      </c>
      <c r="Y1" s="17" t="s">
        <v>29</v>
      </c>
      <c r="Z1" s="17" t="s">
        <v>30</v>
      </c>
      <c r="AA1" s="17" t="s">
        <v>31</v>
      </c>
      <c r="AB1" s="17" t="s">
        <v>32</v>
      </c>
      <c r="AC1" s="18" t="s">
        <v>33</v>
      </c>
      <c r="AD1" s="19" t="s">
        <v>34</v>
      </c>
      <c r="AE1" s="19" t="s">
        <v>35</v>
      </c>
      <c r="AF1" s="19" t="s">
        <v>36</v>
      </c>
      <c r="AG1" s="19" t="s">
        <v>37</v>
      </c>
      <c r="AH1" s="19" t="s">
        <v>38</v>
      </c>
      <c r="AI1" s="20" t="s">
        <v>39</v>
      </c>
      <c r="AJ1" s="20" t="s">
        <v>40</v>
      </c>
      <c r="AK1" s="20" t="s">
        <v>41</v>
      </c>
      <c r="AL1" s="20" t="s">
        <v>42</v>
      </c>
      <c r="AM1" s="20" t="s">
        <v>28</v>
      </c>
      <c r="AN1" s="20" t="s">
        <v>43</v>
      </c>
      <c r="AO1" s="20" t="s">
        <v>44</v>
      </c>
      <c r="AP1" s="20" t="s">
        <v>45</v>
      </c>
      <c r="AQ1" s="21" t="s">
        <v>46</v>
      </c>
      <c r="AR1" s="21" t="s">
        <v>47</v>
      </c>
      <c r="AS1" s="21" t="s">
        <v>48</v>
      </c>
      <c r="AT1" s="21" t="s">
        <v>49</v>
      </c>
      <c r="AU1" s="21" t="s">
        <v>50</v>
      </c>
      <c r="AV1" s="21" t="s">
        <v>51</v>
      </c>
    </row>
    <row r="2" spans="1:48" x14ac:dyDescent="0.35">
      <c r="A2" s="22">
        <v>860006656</v>
      </c>
      <c r="B2" s="23" t="s">
        <v>15</v>
      </c>
      <c r="C2" s="23"/>
      <c r="D2" s="23">
        <v>6428807</v>
      </c>
      <c r="E2" s="23" t="s">
        <v>52</v>
      </c>
      <c r="F2" s="23" t="s">
        <v>53</v>
      </c>
      <c r="G2" s="24">
        <v>45580</v>
      </c>
      <c r="H2" s="24">
        <v>45597</v>
      </c>
      <c r="I2" s="25">
        <v>437239</v>
      </c>
      <c r="J2" s="25">
        <v>437239</v>
      </c>
      <c r="K2" s="26" t="s">
        <v>12</v>
      </c>
      <c r="L2" s="27" t="s">
        <v>13</v>
      </c>
      <c r="M2" s="23" t="s">
        <v>14</v>
      </c>
      <c r="N2" s="23" t="s">
        <v>54</v>
      </c>
      <c r="O2" s="25">
        <v>0</v>
      </c>
      <c r="P2" s="28"/>
      <c r="Q2" s="23"/>
      <c r="R2" s="23"/>
      <c r="S2" s="23"/>
      <c r="T2" s="23" t="s">
        <v>55</v>
      </c>
      <c r="U2" s="29">
        <v>45580</v>
      </c>
      <c r="V2" s="29">
        <v>45597</v>
      </c>
      <c r="W2" s="25">
        <v>437239</v>
      </c>
      <c r="X2" s="25">
        <v>0</v>
      </c>
      <c r="Y2" s="25">
        <v>0</v>
      </c>
      <c r="Z2" s="25">
        <v>0</v>
      </c>
      <c r="AA2" s="23"/>
      <c r="AB2" s="23"/>
      <c r="AC2" s="25">
        <v>0</v>
      </c>
      <c r="AD2" s="28"/>
      <c r="AE2" s="28"/>
      <c r="AF2" s="28"/>
      <c r="AG2" s="28"/>
      <c r="AH2" s="28"/>
      <c r="AI2" s="25">
        <v>0</v>
      </c>
      <c r="AJ2" s="25">
        <v>0</v>
      </c>
      <c r="AK2" s="25">
        <v>0</v>
      </c>
      <c r="AL2" s="25">
        <v>0</v>
      </c>
      <c r="AM2" s="25">
        <v>0</v>
      </c>
      <c r="AN2" s="25">
        <v>0</v>
      </c>
      <c r="AO2" s="25">
        <v>437239</v>
      </c>
      <c r="AP2" s="25"/>
      <c r="AQ2" s="25">
        <v>0</v>
      </c>
      <c r="AR2" s="25">
        <v>0</v>
      </c>
      <c r="AS2" s="23"/>
      <c r="AT2" s="29"/>
      <c r="AU2" s="23"/>
      <c r="AV2" s="25"/>
    </row>
    <row r="3" spans="1:48" x14ac:dyDescent="0.35">
      <c r="A3" s="22">
        <v>860006656</v>
      </c>
      <c r="B3" s="23" t="s">
        <v>15</v>
      </c>
      <c r="C3" s="23"/>
      <c r="D3" s="23">
        <v>6275107</v>
      </c>
      <c r="E3" s="23" t="s">
        <v>56</v>
      </c>
      <c r="F3" s="23" t="s">
        <v>57</v>
      </c>
      <c r="G3" s="24">
        <v>45391</v>
      </c>
      <c r="H3" s="24">
        <v>45540</v>
      </c>
      <c r="I3" s="25">
        <v>84173</v>
      </c>
      <c r="J3" s="25">
        <v>84173</v>
      </c>
      <c r="K3" s="26" t="s">
        <v>12</v>
      </c>
      <c r="L3" s="27" t="s">
        <v>13</v>
      </c>
      <c r="M3" s="23" t="s">
        <v>14</v>
      </c>
      <c r="N3" s="23" t="s">
        <v>58</v>
      </c>
      <c r="O3" s="25">
        <v>84173</v>
      </c>
      <c r="P3" s="28">
        <v>1222511926</v>
      </c>
      <c r="Q3" s="23"/>
      <c r="R3" s="23"/>
      <c r="S3" s="23"/>
      <c r="T3" s="23" t="s">
        <v>59</v>
      </c>
      <c r="U3" s="29">
        <v>45391</v>
      </c>
      <c r="V3" s="29">
        <v>45540</v>
      </c>
      <c r="W3" s="25">
        <v>84173</v>
      </c>
      <c r="X3" s="25">
        <v>0</v>
      </c>
      <c r="Y3" s="25">
        <v>0</v>
      </c>
      <c r="Z3" s="25">
        <v>0</v>
      </c>
      <c r="AA3" s="23"/>
      <c r="AB3" s="23"/>
      <c r="AC3" s="25">
        <v>0</v>
      </c>
      <c r="AD3" s="28"/>
      <c r="AE3" s="28"/>
      <c r="AF3" s="28"/>
      <c r="AG3" s="28"/>
      <c r="AH3" s="28"/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84173</v>
      </c>
      <c r="AO3" s="25">
        <v>0</v>
      </c>
      <c r="AP3" s="25"/>
      <c r="AQ3" s="25">
        <v>0</v>
      </c>
      <c r="AR3" s="25">
        <v>0</v>
      </c>
      <c r="AS3" s="23"/>
      <c r="AT3" s="29"/>
      <c r="AU3" s="23"/>
      <c r="AV3" s="25"/>
    </row>
    <row r="4" spans="1:48" x14ac:dyDescent="0.35">
      <c r="A4" s="30"/>
      <c r="B4" s="31"/>
      <c r="C4" s="31"/>
      <c r="D4" s="31"/>
      <c r="E4" s="31"/>
      <c r="F4" s="31"/>
      <c r="G4" s="32"/>
      <c r="H4" s="32"/>
      <c r="I4" s="33"/>
      <c r="J4" s="33"/>
      <c r="K4" s="31"/>
      <c r="L4" s="31"/>
      <c r="M4" s="31"/>
      <c r="N4" s="31"/>
      <c r="O4" s="31"/>
      <c r="P4" s="30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0"/>
      <c r="AE4" s="30"/>
      <c r="AF4" s="30"/>
      <c r="AG4" s="30"/>
      <c r="AH4" s="30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F14" sqref="F14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64</v>
      </c>
      <c r="E2" s="41"/>
      <c r="F2" s="41"/>
      <c r="G2" s="41"/>
      <c r="H2" s="41"/>
      <c r="I2" s="42"/>
      <c r="J2" s="43" t="s">
        <v>65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66</v>
      </c>
      <c r="E5" s="55"/>
      <c r="F5" s="55"/>
      <c r="G5" s="55"/>
      <c r="H5" s="55"/>
      <c r="I5" s="56"/>
      <c r="J5" s="56" t="s">
        <v>67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">
        <v>99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100</v>
      </c>
      <c r="J12" s="64"/>
    </row>
    <row r="13" spans="2:10" ht="13" x14ac:dyDescent="0.3">
      <c r="B13" s="63"/>
      <c r="C13" s="65" t="s">
        <v>101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68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69</v>
      </c>
      <c r="D17" s="66"/>
      <c r="H17" s="69"/>
      <c r="I17" s="70"/>
      <c r="J17" s="64"/>
    </row>
    <row r="18" spans="2:10" ht="13" x14ac:dyDescent="0.3">
      <c r="B18" s="63"/>
      <c r="C18" s="65" t="s">
        <v>70</v>
      </c>
      <c r="D18" s="65"/>
      <c r="E18" s="65"/>
      <c r="F18" s="65"/>
      <c r="H18" s="71">
        <v>2</v>
      </c>
      <c r="I18" s="72">
        <v>521412</v>
      </c>
      <c r="J18" s="64"/>
    </row>
    <row r="19" spans="2:10" x14ac:dyDescent="0.25">
      <c r="B19" s="63"/>
      <c r="C19" s="37" t="s">
        <v>71</v>
      </c>
      <c r="H19" s="73">
        <v>0</v>
      </c>
      <c r="I19" s="74">
        <v>0</v>
      </c>
      <c r="J19" s="64"/>
    </row>
    <row r="20" spans="2:10" x14ac:dyDescent="0.25">
      <c r="B20" s="63"/>
      <c r="C20" s="37" t="s">
        <v>72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73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74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75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76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77</v>
      </c>
      <c r="D25" s="65"/>
      <c r="E25" s="65"/>
      <c r="F25" s="65"/>
      <c r="H25" s="71">
        <f>H19+H20+H21+H22+H24+H23</f>
        <v>0</v>
      </c>
      <c r="I25" s="72">
        <f>I19+I20+I21+I22+I24+I23</f>
        <v>0</v>
      </c>
      <c r="J25" s="64"/>
    </row>
    <row r="26" spans="2:10" x14ac:dyDescent="0.25">
      <c r="B26" s="63"/>
      <c r="C26" s="37" t="s">
        <v>78</v>
      </c>
      <c r="H26" s="73">
        <v>1</v>
      </c>
      <c r="I26" s="74">
        <v>84173</v>
      </c>
      <c r="J26" s="64"/>
    </row>
    <row r="27" spans="2:10" ht="13" thickBot="1" x14ac:dyDescent="0.3">
      <c r="B27" s="63"/>
      <c r="C27" s="37" t="s">
        <v>44</v>
      </c>
      <c r="H27" s="75">
        <v>1</v>
      </c>
      <c r="I27" s="76">
        <v>437239</v>
      </c>
      <c r="J27" s="64"/>
    </row>
    <row r="28" spans="2:10" ht="13" x14ac:dyDescent="0.3">
      <c r="B28" s="63"/>
      <c r="C28" s="65" t="s">
        <v>79</v>
      </c>
      <c r="D28" s="65"/>
      <c r="E28" s="65"/>
      <c r="F28" s="65"/>
      <c r="H28" s="71">
        <f>H26+H27</f>
        <v>2</v>
      </c>
      <c r="I28" s="72">
        <f>I26+I27</f>
        <v>521412</v>
      </c>
      <c r="J28" s="64"/>
    </row>
    <row r="29" spans="2:10" ht="13.5" thickBot="1" x14ac:dyDescent="0.35">
      <c r="B29" s="63"/>
      <c r="C29" s="37" t="s">
        <v>80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81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82</v>
      </c>
      <c r="D32" s="65"/>
      <c r="H32" s="78">
        <f>H25+H28+H30</f>
        <v>2</v>
      </c>
      <c r="I32" s="79">
        <f>I25+I28+I30</f>
        <v>521412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83</v>
      </c>
      <c r="D37" s="82"/>
      <c r="H37" s="81" t="s">
        <v>84</v>
      </c>
      <c r="I37" s="82"/>
      <c r="J37" s="64"/>
    </row>
    <row r="38" spans="2:10" ht="13" x14ac:dyDescent="0.3">
      <c r="B38" s="63"/>
      <c r="C38" s="65" t="s">
        <v>85</v>
      </c>
      <c r="D38" s="80"/>
      <c r="H38" s="83" t="s">
        <v>86</v>
      </c>
      <c r="I38" s="80"/>
      <c r="J38" s="64"/>
    </row>
    <row r="39" spans="2:10" ht="13" x14ac:dyDescent="0.3">
      <c r="B39" s="63"/>
      <c r="C39" s="65" t="s">
        <v>87</v>
      </c>
      <c r="H39" s="65" t="s">
        <v>88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89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90</v>
      </c>
      <c r="E2" s="41"/>
      <c r="F2" s="41"/>
      <c r="G2" s="41"/>
      <c r="H2" s="41"/>
      <c r="I2" s="42"/>
      <c r="J2" s="43" t="s">
        <v>65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91</v>
      </c>
      <c r="E5" s="89"/>
      <c r="F5" s="89"/>
      <c r="G5" s="89"/>
      <c r="H5" s="89"/>
      <c r="I5" s="90"/>
      <c r="J5" s="56" t="s">
        <v>92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tr">
        <f ca="1">+CONCATENATE("Santiago de Cali, ",TEXT(TODAY(),"MMMM DD YYYY"))</f>
        <v>Santiago de Cali, diciembre 13 2024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FUNDACION ABOOD SHAIO</v>
      </c>
      <c r="J11" s="64"/>
    </row>
    <row r="12" spans="2:10" ht="13" x14ac:dyDescent="0.3">
      <c r="B12" s="63"/>
      <c r="C12" s="65" t="str">
        <f>+'FOR-CSA-018'!C13</f>
        <v>NIT: 860006656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93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94</v>
      </c>
      <c r="I16" s="92" t="s">
        <v>95</v>
      </c>
      <c r="J16" s="64"/>
    </row>
    <row r="17" spans="2:10" ht="13" x14ac:dyDescent="0.3">
      <c r="B17" s="63"/>
      <c r="C17" s="65" t="s">
        <v>69</v>
      </c>
      <c r="D17" s="65"/>
      <c r="E17" s="65"/>
      <c r="F17" s="65"/>
      <c r="H17" s="69">
        <f>+SUM(H18:H21)</f>
        <v>0</v>
      </c>
      <c r="I17" s="93">
        <f>+SUM(I18:I21)</f>
        <v>0</v>
      </c>
      <c r="J17" s="64"/>
    </row>
    <row r="18" spans="2:10" x14ac:dyDescent="0.25">
      <c r="B18" s="63"/>
      <c r="C18" s="37" t="s">
        <v>71</v>
      </c>
      <c r="H18" s="94">
        <f>+'FOR-CSA-018'!H19</f>
        <v>0</v>
      </c>
      <c r="I18" s="95">
        <f>+'FOR-CSA-018'!I19</f>
        <v>0</v>
      </c>
      <c r="J18" s="64"/>
    </row>
    <row r="19" spans="2:10" x14ac:dyDescent="0.25">
      <c r="B19" s="63"/>
      <c r="C19" s="37" t="s">
        <v>72</v>
      </c>
      <c r="H19" s="94">
        <f>+'FOR-CSA-018'!H20</f>
        <v>0</v>
      </c>
      <c r="I19" s="95">
        <f>+'FOR-CSA-018'!I20</f>
        <v>0</v>
      </c>
      <c r="J19" s="64"/>
    </row>
    <row r="20" spans="2:10" x14ac:dyDescent="0.25">
      <c r="B20" s="63"/>
      <c r="C20" s="37" t="s">
        <v>74</v>
      </c>
      <c r="H20" s="94">
        <f>+'FOR-CSA-018'!H22</f>
        <v>0</v>
      </c>
      <c r="I20" s="95">
        <f>+'FOR-CSA-018'!I22</f>
        <v>0</v>
      </c>
      <c r="J20" s="64"/>
    </row>
    <row r="21" spans="2:10" x14ac:dyDescent="0.25">
      <c r="B21" s="63"/>
      <c r="C21" s="37" t="s">
        <v>96</v>
      </c>
      <c r="H21" s="94">
        <f>+'FOR-CSA-018'!H24</f>
        <v>0</v>
      </c>
      <c r="I21" s="95">
        <f>+'FOR-CSA-018'!I24</f>
        <v>0</v>
      </c>
      <c r="J21" s="64"/>
    </row>
    <row r="22" spans="2:10" ht="13" x14ac:dyDescent="0.3">
      <c r="B22" s="63"/>
      <c r="C22" s="65" t="s">
        <v>97</v>
      </c>
      <c r="D22" s="65"/>
      <c r="E22" s="65"/>
      <c r="F22" s="65"/>
      <c r="H22" s="69">
        <f>SUM(H18:H21)</f>
        <v>0</v>
      </c>
      <c r="I22" s="93">
        <f>+SUBTOTAL(9,I18:I21)</f>
        <v>0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Nombre</v>
      </c>
      <c r="D28" s="81"/>
      <c r="G28" s="81" t="s">
        <v>84</v>
      </c>
      <c r="H28" s="82"/>
      <c r="I28" s="80"/>
      <c r="J28" s="64"/>
    </row>
    <row r="29" spans="2:10" ht="13" x14ac:dyDescent="0.3">
      <c r="B29" s="63"/>
      <c r="C29" s="83" t="str">
        <f>+'FOR-CSA-018'!C38</f>
        <v>Cargo</v>
      </c>
      <c r="D29" s="83"/>
      <c r="G29" s="83" t="s">
        <v>98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2024-12-13T14:25:55Z</dcterms:modified>
</cp:coreProperties>
</file>