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23878_E.S.E HOSP DIVINO SALVADOR DE SOP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17" i="5" s="1"/>
  <c r="H19" i="5"/>
  <c r="H17" i="5" s="1"/>
  <c r="I18" i="5"/>
  <c r="H18" i="5"/>
  <c r="C12" i="5"/>
  <c r="C11" i="5"/>
  <c r="C9" i="5"/>
  <c r="I32" i="4"/>
  <c r="I33" i="4" s="1"/>
  <c r="I30" i="4"/>
  <c r="H30" i="4"/>
  <c r="I28" i="4"/>
  <c r="H28" i="4"/>
  <c r="H32" i="4" s="1"/>
  <c r="H33" i="4" s="1"/>
  <c r="I25" i="4"/>
  <c r="H25" i="4"/>
  <c r="H22" i="5" l="1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<sst xmlns="http://schemas.openxmlformats.org/spreadsheetml/2006/main" count="158" uniqueCount="107">
  <si>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</si>
  <si>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</si>
  <si>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</si>
  <si>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</si>
  <si>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</si>
  <si>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</si>
  <si>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</si>
  <si>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</si>
  <si>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</si>
  <si>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</si>
  <si>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</si>
  <si>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SO</t>
  </si>
  <si>
    <t>EVENTO</t>
  </si>
  <si>
    <t>SOPO</t>
  </si>
  <si>
    <t>ESE HOSPITAL DIVINO SALVADOR DE SOPO</t>
  </si>
  <si>
    <t>Servicios de Salud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</si>
  <si>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</si>
  <si>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</si>
  <si>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</si>
  <si>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</si>
  <si>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</si>
  <si>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</si>
  <si>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</si>
  <si>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</si>
  <si>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</si>
  <si>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</si>
  <si>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</si>
  <si>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</si>
  <si>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</si>
  <si>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</si>
  <si>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</si>
  <si>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</si>
  <si>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</si>
  <si>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</si>
  <si>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</si>
  <si>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</si>
  <si>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</si>
  <si>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</si>
  <si>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</si>
  <si>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</si>
  <si>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</si>
  <si>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</si>
  <si>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</si>
  <si>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</si>
  <si>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</si>
  <si>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</si>
  <si>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</si>
  <si>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</si>
  <si>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</si>
  <si>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</si>
  <si>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</si>
  <si>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</si>
  <si>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SO477274</t>
  </si>
  <si>
    <t>860023878_SO477274</t>
  </si>
  <si>
    <t>Factura devuelta</t>
  </si>
  <si>
    <t>Devuelta</t>
  </si>
  <si>
    <t>FACTURACIÓN: SE SOSTIENE DEVOLUCIÓN DE TODOS LOS SOPORTES, NO ADJUNTA FACTURA IPS O DOCUMENTO EQUIVALENTE,, NO ADJUNTA DETALLE DE CARGOS, NO ADJUNTA COMPROBANTE DE RECIBIDO DEL USUARIO, FAVOR ADJUNTAR TODOS LOS SOPORTES CON LA INFORMACIÓN Y PRESENTAR NUEVAMENTE.</t>
  </si>
  <si>
    <t>FACTURACION</t>
  </si>
  <si>
    <t>Urgencias</t>
  </si>
  <si>
    <t>SO477269</t>
  </si>
  <si>
    <t>860023878_SO477269</t>
  </si>
  <si>
    <t>Factura pendiente en programacion de pago</t>
  </si>
  <si>
    <t>Finalizada</t>
  </si>
  <si>
    <t>SO604067</t>
  </si>
  <si>
    <t>860023878_SO604067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</si>
  <si>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</si>
  <si>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</si>
  <si>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</si>
  <si>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</si>
  <si>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</si>
  <si>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</si>
  <si>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</si>
  <si>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</si>
  <si>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</si>
  <si>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</si>
  <si>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</si>
  <si>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</si>
  <si>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</si>
  <si>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</si>
  <si>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</si>
  <si>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</si>
  <si>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</si>
  <si>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</si>
  <si>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</si>
  <si>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</si>
  <si>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</si>
  <si>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</si>
  <si>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</si>
  <si>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</si>
  <si>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</si>
  <si>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</si>
  <si>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</si>
  <si>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</si>
  <si>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</si>
  <si>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</si>
  <si>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</si>
  <si>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</si>
  <si>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</si>
  <si>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</si>
  <si>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</si>
  <si>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</si>
  <si>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</si>
  <si>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</si>
  <si>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</si>
  <si>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DIVINO SALVADOR DE SOPO</t>
  </si>
  <si>
    <t>NIT: 860023878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</si>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</sst>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8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Fill="1" applyBorder="1"/>
    <xf numFmtId="14" fontId="0" fillId="0" borderId="1" xfId="0" applyNumberFormat="1" applyFill="1" applyBorder="1"/>
    <xf numFmtId="164" fontId="0" fillId="0" borderId="1" xfId="1" applyNumberFormat="1" applyFont="1" applyFill="1" applyBorder="1"/>
    <xf numFmtId="0" fontId="0" fillId="0" borderId="1" xfId="0" applyFont="1" applyFill="1" applyBorder="1" applyAlignment="1">
      <alignment horizontal="center"/>
    </xf>
    <xf numFmtId="0" fontId="0" fillId="0" borderId="0" xfId="0" applyFill="1"/>
    <xf numFmtId="0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5" fillId="2" borderId="1" xfId="0" applyNumberFormat="1" applyFont="1" applyFill="1" applyBorder="1" applyAlignment="1">
      <alignment horizontal="center" vertical="center" wrapText="1"/>
    </xf>
    <xf numFmtId="2" fontId="5" fillId="2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6" fillId="0" borderId="1" xfId="0" applyNumberFormat="1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4" fontId="6" fillId="0" borderId="1" xfId="0" quotePrefix="1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7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6" fillId="0" borderId="0" xfId="0" applyNumberFormat="1" applyFont="1" applyAlignment="1"/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5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8" fontId="9" fillId="0" borderId="9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8" fontId="10" fillId="0" borderId="13" xfId="2" applyNumberFormat="1" applyFont="1" applyBorder="1" applyAlignment="1">
      <alignment horizontal="right"/>
    </xf>
    <xf numFmtId="168" fontId="9" fillId="0" borderId="0" xfId="2" applyNumberFormat="1" applyFont="1"/>
    <xf numFmtId="168" fontId="10" fillId="0" borderId="9" xfId="2" applyNumberFormat="1" applyFont="1" applyBorder="1"/>
    <xf numFmtId="168" fontId="9" fillId="0" borderId="9" xfId="2" applyNumberFormat="1" applyFont="1" applyBorder="1"/>
    <xf numFmtId="168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  <xf numFmtId="0" fontId="9" fillId="7" borderId="0" xfId="2" applyFont="1" applyFill="1"/>
    <xf numFmtId="0" fontId="10" fillId="0" borderId="0" xfId="2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70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588138078703" createdVersion="5" refreshedVersion="5" minRefreshableVersion="3" recordCount="3">
  <cacheSource type="worksheet">
    <worksheetSource ref="A1:AV4" sheet="ESTADO DE CADA FACTURA"/>
  </cacheSource>
  <cacheFields count="48">
    <cacheField name="NIT IPS" numFmtId="0">
      <sharedItems containsSemiMixedTypes="0" containsString="0" containsNumber="1" containsInteger="1" minValue="860023878" maxValue="86002387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77269" maxValue="60406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05T00:00:00" maxDate="2023-12-13T00:00:00"/>
    </cacheField>
    <cacheField name="IPS Fecha radicado" numFmtId="14">
      <sharedItems containsSemiMixedTypes="0" containsNonDate="0" containsDate="1" containsString="0" minDate="2023-06-05T00:00:00" maxDate="2023-12-13T00:00:00"/>
    </cacheField>
    <cacheField name="IPS Valor Factura" numFmtId="164">
      <sharedItems containsSemiMixedTypes="0" containsString="0" containsNumber="1" containsInteger="1" minValue="80832" maxValue="397577"/>
    </cacheField>
    <cacheField name="IPS Saldo Factura" numFmtId="164">
      <sharedItems containsSemiMixedTypes="0" containsString="0" containsNumber="1" containsInteger="1" minValue="80832" maxValue="39757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2"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97577"/>
    </cacheField>
    <cacheField name="DOC CONTA" numFmtId="0">
      <sharedItems containsString="0" containsBlank="1" containsNumber="1" containsInteger="1" minValue="1222361699" maxValue="122236324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2-28T00:00:00" maxDate="2023-10-11T00:00:00"/>
    </cacheField>
    <cacheField name="FECHA RAD" numFmtId="14">
      <sharedItems containsSemiMixedTypes="0" containsNonDate="0" containsDate="1" containsString="0" minDate="2023-12-12T00:00:00" maxDate="2024-07-06T00:00:00"/>
    </cacheField>
    <cacheField name="VALOR BRUTO" numFmtId="164">
      <sharedItems containsSemiMixedTypes="0" containsString="0" containsNumber="1" containsInteger="1" minValue="80832" maxValue="397577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80832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Valor_Glosa y Devolución" numFmtId="164">
      <sharedItems containsSemiMixedTypes="0" containsString="0" containsNumber="1" containsInteger="1" minValue="0" maxValue="8083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80832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397577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60023878"/>
    <s v="ESE HOSPITAL DIVINO SALVADOR DE SOPO"/>
    <s v="SO"/>
    <n v="477274"/>
    <s v="SO477274"/>
    <s v="860023878_SO477274"/>
    <d v="2023-06-05T00:00:00"/>
    <d v="2023-06-05T00:00:00"/>
    <n v="80832"/>
    <n v="80832"/>
    <s v="EVENTO"/>
    <s v="SOPO"/>
    <s v="Servicios de Salud"/>
    <x v="0"/>
    <n v="0"/>
    <m/>
    <m/>
    <m/>
    <m/>
    <s v="Devuelta"/>
    <d v="2022-02-28T00:00:00"/>
    <d v="2024-07-05T00:00:00"/>
    <n v="80832"/>
    <n v="0"/>
    <n v="0"/>
    <n v="80832"/>
    <m/>
    <s v="FACTURACIÓN: SE SOSTIENE DEVOLUCIÓN DE TODOS LOS SOPORTES, NO ADJUNTA FACTURA IPS O DOCUMENTO EQUIVALENTE,, NO ADJUNTA DETALLE DE CARGOS, NO ADJUNTA COMPROBANTE DE RECIBIDO DEL USUARIO, FAVOR ADJUNTAR TODOS LOS SOPORTES CON LA INFORMACIÓN Y PRESENTAR NUEVAMENTE."/>
    <n v="80832"/>
    <s v="DEVOLUCION"/>
    <s v="FACTURACIÓN: SE SOSTIENE DEVOLUCIÓN DE TODOS LOS SOPORTES, NO ADJUNTA FACTURA IPS O DOCUMENTO EQUIVALENTE,, NO ADJUNTA DETALLE DE CARGOS, NO ADJUNTA COMPROBANTE DE RECIBIDO DEL USUARIO, FAVOR ADJUNTAR TODOS LOS SOPORTES CON LA INFORMACIÓN Y PRESENTAR NUEVAMENTE."/>
    <s v="FACTURACION"/>
    <s v="Urgencias"/>
    <s v="Urgencias"/>
    <n v="0"/>
    <n v="80832"/>
    <n v="0"/>
    <n v="0"/>
    <n v="0"/>
    <n v="0"/>
    <n v="0"/>
    <m/>
    <n v="0"/>
    <n v="0"/>
    <m/>
    <m/>
    <m/>
    <m/>
  </r>
  <r>
    <n v="860023878"/>
    <s v="ESE HOSPITAL DIVINO SALVADOR DE SOPO"/>
    <s v="SO"/>
    <n v="477269"/>
    <s v="SO477269"/>
    <s v="860023878_SO477269"/>
    <d v="2023-06-05T00:00:00"/>
    <d v="2023-06-05T00:00:00"/>
    <n v="397577"/>
    <n v="397577"/>
    <s v="EVENTO"/>
    <s v="SOPO"/>
    <s v="Servicios de Salud"/>
    <x v="1"/>
    <n v="397577"/>
    <n v="1222363249"/>
    <m/>
    <m/>
    <m/>
    <s v="Finalizada"/>
    <d v="2022-02-28T00:00:00"/>
    <d v="2024-01-05T00:00:00"/>
    <n v="397577"/>
    <n v="0"/>
    <n v="0"/>
    <n v="0"/>
    <m/>
    <m/>
    <n v="0"/>
    <m/>
    <m/>
    <m/>
    <m/>
    <m/>
    <n v="0"/>
    <n v="0"/>
    <n v="0"/>
    <n v="0"/>
    <n v="0"/>
    <n v="397577"/>
    <n v="0"/>
    <m/>
    <n v="0"/>
    <n v="0"/>
    <m/>
    <m/>
    <m/>
    <m/>
  </r>
  <r>
    <n v="860023878"/>
    <s v="ESE HOSPITAL DIVINO SALVADOR DE SOPO"/>
    <s v="SO"/>
    <n v="604067"/>
    <s v="SO604067"/>
    <s v="860023878_SO604067"/>
    <d v="2023-12-12T00:00:00"/>
    <d v="2023-12-12T00:00:00"/>
    <n v="192671"/>
    <n v="192671"/>
    <s v="EVENTO"/>
    <s v="SOPO"/>
    <s v="Servicios de Salud"/>
    <x v="1"/>
    <n v="192671"/>
    <n v="1222361699"/>
    <m/>
    <m/>
    <m/>
    <s v="Finalizada"/>
    <d v="2023-10-10T00:00:00"/>
    <d v="2023-12-12T00:00:00"/>
    <n v="192671"/>
    <n v="0"/>
    <n v="0"/>
    <n v="0"/>
    <m/>
    <m/>
    <n v="0"/>
    <m/>
    <m/>
    <m/>
    <m/>
    <m/>
    <n v="0"/>
    <n v="0"/>
    <n v="0"/>
    <n v="0"/>
    <n v="0"/>
    <n v="192671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4"/>
  <sheetViews>
    <sheetView showGridLines="0" zoomScale="120" zoomScaleNormal="120" workbookViewId="0">
      <selection activeCell="A20" sqref="A20"/>
    </sheetView>
  </sheetViews>
  <sheetFormatPr baseColWidth="10" defaultRowHeight="14.5" x14ac:dyDescent="0.35"/>
  <cols>
    <col min="1" max="1" width="13" customWidth="1"/>
    <col min="2" max="2" width="11.7265625" customWidth="1"/>
    <col min="3" max="3" width="12.26953125" customWidth="1"/>
    <col min="4" max="4" width="10.7265625" customWidth="1"/>
    <col min="5" max="5" width="13.26953125" customWidth="1"/>
    <col min="6" max="6" width="12.26953125" customWidth="1"/>
    <col min="7" max="7" width="11.1796875" customWidth="1"/>
    <col min="8" max="8" width="12.453125" customWidth="1"/>
    <col min="9" max="9" width="15.7265625" bestFit="1" customWidth="1"/>
    <col min="10" max="10" width="11.453125" customWidth="1"/>
    <col min="11" max="11" width="18.816406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s="7" customFormat="1" x14ac:dyDescent="0.35">
      <c r="A2" s="3">
        <v>860023878</v>
      </c>
      <c r="B2" s="3" t="s">
        <v>14</v>
      </c>
      <c r="C2" s="3" t="s">
        <v>11</v>
      </c>
      <c r="D2" s="3">
        <v>477274</v>
      </c>
      <c r="E2" s="4">
        <v>44620</v>
      </c>
      <c r="F2" s="4">
        <v>45082</v>
      </c>
      <c r="G2" s="5">
        <v>80832</v>
      </c>
      <c r="H2" s="5">
        <v>80832</v>
      </c>
      <c r="I2" s="6" t="s">
        <v>12</v>
      </c>
      <c r="J2" s="6" t="s">
        <v>13</v>
      </c>
      <c r="K2" s="6" t="s">
        <v>15</v>
      </c>
    </row>
    <row r="3" spans="1:11" s="7" customFormat="1" x14ac:dyDescent="0.35">
      <c r="A3" s="3">
        <v>860023878</v>
      </c>
      <c r="B3" s="3" t="s">
        <v>14</v>
      </c>
      <c r="C3" s="3" t="s">
        <v>11</v>
      </c>
      <c r="D3" s="3">
        <v>477269</v>
      </c>
      <c r="E3" s="4">
        <v>44620</v>
      </c>
      <c r="F3" s="4">
        <v>45082</v>
      </c>
      <c r="G3" s="5">
        <v>397577</v>
      </c>
      <c r="H3" s="5">
        <v>397577</v>
      </c>
      <c r="I3" s="6" t="s">
        <v>12</v>
      </c>
      <c r="J3" s="6" t="s">
        <v>13</v>
      </c>
      <c r="K3" s="6" t="s">
        <v>15</v>
      </c>
    </row>
    <row r="4" spans="1:11" s="7" customFormat="1" x14ac:dyDescent="0.35">
      <c r="A4" s="3">
        <v>860023878</v>
      </c>
      <c r="B4" s="3" t="s">
        <v>14</v>
      </c>
      <c r="C4" s="3" t="s">
        <v>11</v>
      </c>
      <c r="D4" s="3">
        <v>604067</v>
      </c>
      <c r="E4" s="4">
        <v>45209</v>
      </c>
      <c r="F4" s="4">
        <v>45272</v>
      </c>
      <c r="G4" s="5">
        <v>192671</v>
      </c>
      <c r="H4" s="5">
        <v>192671</v>
      </c>
      <c r="I4" s="6" t="s">
        <v>12</v>
      </c>
      <c r="J4" s="6" t="s">
        <v>13</v>
      </c>
      <c r="K4" s="6" t="s">
        <v>15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67</v>
      </c>
      <c r="B3" t="s">
        <v>65</v>
      </c>
      <c r="C3" t="s">
        <v>66</v>
      </c>
    </row>
    <row r="4" spans="1:3" x14ac:dyDescent="0.35">
      <c r="A4" s="35" t="s">
        <v>54</v>
      </c>
      <c r="B4" s="33">
        <v>1</v>
      </c>
      <c r="C4" s="33">
        <v>80832</v>
      </c>
    </row>
    <row r="5" spans="1:3" x14ac:dyDescent="0.35">
      <c r="A5" s="35" t="s">
        <v>61</v>
      </c>
      <c r="B5" s="33">
        <v>2</v>
      </c>
      <c r="C5" s="33">
        <v>590248</v>
      </c>
    </row>
    <row r="6" spans="1:3" x14ac:dyDescent="0.35">
      <c r="A6" s="35" t="s">
        <v>68</v>
      </c>
      <c r="B6" s="33">
        <v>3</v>
      </c>
      <c r="C6" s="33">
        <v>671080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"/>
  <sheetViews>
    <sheetView workbookViewId="0">
      <selection activeCell="A4" sqref="A4"/>
    </sheetView>
  </sheetViews>
  <sheetFormatPr baseColWidth="10" defaultRowHeight="14.5" x14ac:dyDescent="0.35"/>
  <sheetData>
    <row r="1" spans="1:48" ht="30" x14ac:dyDescent="0.35">
      <c r="A1" s="8" t="s">
        <v>6</v>
      </c>
      <c r="B1" s="9" t="s">
        <v>8</v>
      </c>
      <c r="C1" s="9" t="s">
        <v>0</v>
      </c>
      <c r="D1" s="9" t="s">
        <v>1</v>
      </c>
      <c r="E1" s="9" t="s">
        <v>16</v>
      </c>
      <c r="F1" s="9" t="s">
        <v>17</v>
      </c>
      <c r="G1" s="10" t="s">
        <v>2</v>
      </c>
      <c r="H1" s="10" t="s">
        <v>3</v>
      </c>
      <c r="I1" s="11" t="s">
        <v>4</v>
      </c>
      <c r="J1" s="11" t="s">
        <v>5</v>
      </c>
      <c r="K1" s="9" t="s">
        <v>7</v>
      </c>
      <c r="L1" s="9" t="s">
        <v>9</v>
      </c>
      <c r="M1" s="9" t="s">
        <v>10</v>
      </c>
      <c r="N1" s="12" t="s">
        <v>18</v>
      </c>
      <c r="O1" s="13" t="s">
        <v>19</v>
      </c>
      <c r="P1" s="14" t="s">
        <v>20</v>
      </c>
      <c r="Q1" s="15" t="s">
        <v>21</v>
      </c>
      <c r="R1" s="15" t="s">
        <v>22</v>
      </c>
      <c r="S1" s="15" t="s">
        <v>23</v>
      </c>
      <c r="T1" s="16" t="s">
        <v>24</v>
      </c>
      <c r="U1" s="16" t="s">
        <v>25</v>
      </c>
      <c r="V1" s="16" t="s">
        <v>26</v>
      </c>
      <c r="W1" s="16" t="s">
        <v>27</v>
      </c>
      <c r="X1" s="16" t="s">
        <v>28</v>
      </c>
      <c r="Y1" s="16" t="s">
        <v>29</v>
      </c>
      <c r="Z1" s="16" t="s">
        <v>30</v>
      </c>
      <c r="AA1" s="16" t="s">
        <v>31</v>
      </c>
      <c r="AB1" s="16" t="s">
        <v>32</v>
      </c>
      <c r="AC1" s="17" t="s">
        <v>33</v>
      </c>
      <c r="AD1" s="18" t="s">
        <v>34</v>
      </c>
      <c r="AE1" s="18" t="s">
        <v>35</v>
      </c>
      <c r="AF1" s="18" t="s">
        <v>36</v>
      </c>
      <c r="AG1" s="18" t="s">
        <v>37</v>
      </c>
      <c r="AH1" s="18" t="s">
        <v>38</v>
      </c>
      <c r="AI1" s="19" t="s">
        <v>39</v>
      </c>
      <c r="AJ1" s="19" t="s">
        <v>40</v>
      </c>
      <c r="AK1" s="19" t="s">
        <v>41</v>
      </c>
      <c r="AL1" s="19" t="s">
        <v>42</v>
      </c>
      <c r="AM1" s="19" t="s">
        <v>28</v>
      </c>
      <c r="AN1" s="19" t="s">
        <v>43</v>
      </c>
      <c r="AO1" s="19" t="s">
        <v>44</v>
      </c>
      <c r="AP1" s="19" t="s">
        <v>45</v>
      </c>
      <c r="AQ1" s="20" t="s">
        <v>46</v>
      </c>
      <c r="AR1" s="20" t="s">
        <v>47</v>
      </c>
      <c r="AS1" s="20" t="s">
        <v>48</v>
      </c>
      <c r="AT1" s="20" t="s">
        <v>49</v>
      </c>
      <c r="AU1" s="20" t="s">
        <v>50</v>
      </c>
      <c r="AV1" s="20" t="s">
        <v>51</v>
      </c>
    </row>
    <row r="2" spans="1:48" x14ac:dyDescent="0.35">
      <c r="A2" s="21">
        <v>860023878</v>
      </c>
      <c r="B2" s="22" t="s">
        <v>14</v>
      </c>
      <c r="C2" s="22" t="s">
        <v>11</v>
      </c>
      <c r="D2" s="22">
        <v>477274</v>
      </c>
      <c r="E2" s="22" t="s">
        <v>52</v>
      </c>
      <c r="F2" s="22" t="s">
        <v>53</v>
      </c>
      <c r="G2" s="23">
        <v>45082</v>
      </c>
      <c r="H2" s="23">
        <v>45082</v>
      </c>
      <c r="I2" s="24">
        <v>80832</v>
      </c>
      <c r="J2" s="24">
        <v>80832</v>
      </c>
      <c r="K2" s="25" t="s">
        <v>12</v>
      </c>
      <c r="L2" s="26" t="s">
        <v>13</v>
      </c>
      <c r="M2" s="22" t="s">
        <v>15</v>
      </c>
      <c r="N2" s="22" t="s">
        <v>54</v>
      </c>
      <c r="O2" s="24">
        <v>0</v>
      </c>
      <c r="P2" s="27"/>
      <c r="Q2" s="22"/>
      <c r="R2" s="22"/>
      <c r="S2" s="22"/>
      <c r="T2" s="22" t="s">
        <v>55</v>
      </c>
      <c r="U2" s="28">
        <v>44620</v>
      </c>
      <c r="V2" s="28">
        <v>45478</v>
      </c>
      <c r="W2" s="24">
        <v>80832</v>
      </c>
      <c r="X2" s="24">
        <v>0</v>
      </c>
      <c r="Y2" s="24">
        <v>0</v>
      </c>
      <c r="Z2" s="24">
        <v>80832</v>
      </c>
      <c r="AA2" s="22"/>
      <c r="AB2" s="22" t="s">
        <v>56</v>
      </c>
      <c r="AC2" s="24">
        <v>80832</v>
      </c>
      <c r="AD2" s="27" t="s">
        <v>30</v>
      </c>
      <c r="AE2" s="27" t="s">
        <v>56</v>
      </c>
      <c r="AF2" s="27" t="s">
        <v>57</v>
      </c>
      <c r="AG2" s="27" t="s">
        <v>58</v>
      </c>
      <c r="AH2" s="27" t="s">
        <v>58</v>
      </c>
      <c r="AI2" s="24">
        <v>0</v>
      </c>
      <c r="AJ2" s="24">
        <v>80832</v>
      </c>
      <c r="AK2" s="24">
        <v>0</v>
      </c>
      <c r="AL2" s="24">
        <v>0</v>
      </c>
      <c r="AM2" s="24">
        <v>0</v>
      </c>
      <c r="AN2" s="24">
        <v>0</v>
      </c>
      <c r="AO2" s="24">
        <v>0</v>
      </c>
      <c r="AP2" s="24"/>
      <c r="AQ2" s="24">
        <v>0</v>
      </c>
      <c r="AR2" s="24">
        <v>0</v>
      </c>
      <c r="AS2" s="22"/>
      <c r="AT2" s="28"/>
      <c r="AU2" s="22"/>
      <c r="AV2" s="24"/>
    </row>
    <row r="3" spans="1:48" x14ac:dyDescent="0.35">
      <c r="A3" s="21">
        <v>860023878</v>
      </c>
      <c r="B3" s="22" t="s">
        <v>14</v>
      </c>
      <c r="C3" s="22" t="s">
        <v>11</v>
      </c>
      <c r="D3" s="22">
        <v>477269</v>
      </c>
      <c r="E3" s="22" t="s">
        <v>59</v>
      </c>
      <c r="F3" s="22" t="s">
        <v>60</v>
      </c>
      <c r="G3" s="23">
        <v>45082</v>
      </c>
      <c r="H3" s="23">
        <v>45082</v>
      </c>
      <c r="I3" s="24">
        <v>397577</v>
      </c>
      <c r="J3" s="24">
        <v>397577</v>
      </c>
      <c r="K3" s="25" t="s">
        <v>12</v>
      </c>
      <c r="L3" s="26" t="s">
        <v>13</v>
      </c>
      <c r="M3" s="22" t="s">
        <v>15</v>
      </c>
      <c r="N3" s="22" t="s">
        <v>61</v>
      </c>
      <c r="O3" s="24">
        <v>397577</v>
      </c>
      <c r="P3" s="27">
        <v>1222363249</v>
      </c>
      <c r="Q3" s="22"/>
      <c r="R3" s="22"/>
      <c r="S3" s="22"/>
      <c r="T3" s="22" t="s">
        <v>62</v>
      </c>
      <c r="U3" s="28">
        <v>44620</v>
      </c>
      <c r="V3" s="28">
        <v>45296</v>
      </c>
      <c r="W3" s="24">
        <v>397577</v>
      </c>
      <c r="X3" s="24">
        <v>0</v>
      </c>
      <c r="Y3" s="24">
        <v>0</v>
      </c>
      <c r="Z3" s="24">
        <v>0</v>
      </c>
      <c r="AA3" s="22"/>
      <c r="AB3" s="22"/>
      <c r="AC3" s="24">
        <v>0</v>
      </c>
      <c r="AD3" s="27"/>
      <c r="AE3" s="27"/>
      <c r="AF3" s="27"/>
      <c r="AG3" s="27"/>
      <c r="AH3" s="27"/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397577</v>
      </c>
      <c r="AO3" s="24">
        <v>0</v>
      </c>
      <c r="AP3" s="24"/>
      <c r="AQ3" s="24">
        <v>0</v>
      </c>
      <c r="AR3" s="24">
        <v>0</v>
      </c>
      <c r="AS3" s="22"/>
      <c r="AT3" s="28"/>
      <c r="AU3" s="22"/>
      <c r="AV3" s="24"/>
    </row>
    <row r="4" spans="1:48" x14ac:dyDescent="0.35">
      <c r="A4" s="21">
        <v>860023878</v>
      </c>
      <c r="B4" s="22" t="s">
        <v>14</v>
      </c>
      <c r="C4" s="22" t="s">
        <v>11</v>
      </c>
      <c r="D4" s="22">
        <v>604067</v>
      </c>
      <c r="E4" s="22" t="s">
        <v>63</v>
      </c>
      <c r="F4" s="22" t="s">
        <v>64</v>
      </c>
      <c r="G4" s="23">
        <v>45272</v>
      </c>
      <c r="H4" s="23">
        <v>45272</v>
      </c>
      <c r="I4" s="24">
        <v>192671</v>
      </c>
      <c r="J4" s="24">
        <v>192671</v>
      </c>
      <c r="K4" s="25" t="s">
        <v>12</v>
      </c>
      <c r="L4" s="26" t="s">
        <v>13</v>
      </c>
      <c r="M4" s="22" t="s">
        <v>15</v>
      </c>
      <c r="N4" s="22" t="s">
        <v>61</v>
      </c>
      <c r="O4" s="24">
        <v>192671</v>
      </c>
      <c r="P4" s="27">
        <v>1222361699</v>
      </c>
      <c r="Q4" s="22"/>
      <c r="R4" s="22"/>
      <c r="S4" s="22"/>
      <c r="T4" s="22" t="s">
        <v>62</v>
      </c>
      <c r="U4" s="28">
        <v>45209</v>
      </c>
      <c r="V4" s="28">
        <v>45272</v>
      </c>
      <c r="W4" s="24">
        <v>192671</v>
      </c>
      <c r="X4" s="24">
        <v>0</v>
      </c>
      <c r="Y4" s="24">
        <v>0</v>
      </c>
      <c r="Z4" s="24">
        <v>0</v>
      </c>
      <c r="AA4" s="22"/>
      <c r="AB4" s="22"/>
      <c r="AC4" s="24">
        <v>0</v>
      </c>
      <c r="AD4" s="27"/>
      <c r="AE4" s="27"/>
      <c r="AF4" s="27"/>
      <c r="AG4" s="27"/>
      <c r="AH4" s="27"/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192671</v>
      </c>
      <c r="AO4" s="24">
        <v>0</v>
      </c>
      <c r="AP4" s="24"/>
      <c r="AQ4" s="24">
        <v>0</v>
      </c>
      <c r="AR4" s="24">
        <v>0</v>
      </c>
      <c r="AS4" s="22"/>
      <c r="AT4" s="28"/>
      <c r="AU4" s="22"/>
      <c r="AV4" s="24"/>
    </row>
    <row r="5" spans="1:48" x14ac:dyDescent="0.35">
      <c r="A5" s="29"/>
      <c r="B5" s="30"/>
      <c r="C5" s="30"/>
      <c r="D5" s="30"/>
      <c r="E5" s="30"/>
      <c r="F5" s="30"/>
      <c r="G5" s="31"/>
      <c r="H5" s="31"/>
      <c r="I5" s="32"/>
      <c r="J5" s="32"/>
      <c r="K5" s="30"/>
      <c r="L5" s="30"/>
      <c r="M5" s="30"/>
      <c r="N5" s="30"/>
      <c r="O5" s="30"/>
      <c r="P5" s="29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29"/>
      <c r="AE5" s="29"/>
      <c r="AF5" s="29"/>
      <c r="AG5" s="29"/>
      <c r="AH5" s="29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  <c r="AV5" s="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4" zoomScaleNormal="100" workbookViewId="0">
      <selection activeCell="F11" sqref="F11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69</v>
      </c>
      <c r="E2" s="40"/>
      <c r="F2" s="40"/>
      <c r="G2" s="40"/>
      <c r="H2" s="40"/>
      <c r="I2" s="41"/>
      <c r="J2" s="42" t="s">
        <v>70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71</v>
      </c>
      <c r="E5" s="54"/>
      <c r="F5" s="54"/>
      <c r="G5" s="54"/>
      <c r="H5" s="54"/>
      <c r="I5" s="55"/>
      <c r="J5" s="55" t="s">
        <v>72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106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104</v>
      </c>
      <c r="J12" s="63"/>
    </row>
    <row r="13" spans="2:10" ht="13" x14ac:dyDescent="0.3">
      <c r="B13" s="62"/>
      <c r="C13" s="64" t="s">
        <v>105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73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74</v>
      </c>
      <c r="D17" s="65"/>
      <c r="H17" s="68"/>
      <c r="I17" s="69"/>
      <c r="J17" s="63"/>
    </row>
    <row r="18" spans="2:10" ht="13" x14ac:dyDescent="0.3">
      <c r="B18" s="62"/>
      <c r="C18" s="64" t="s">
        <v>75</v>
      </c>
      <c r="D18" s="64"/>
      <c r="E18" s="64"/>
      <c r="F18" s="64"/>
      <c r="H18" s="70">
        <v>3</v>
      </c>
      <c r="I18" s="71">
        <v>671080</v>
      </c>
      <c r="J18" s="63"/>
    </row>
    <row r="19" spans="2:10" x14ac:dyDescent="0.25">
      <c r="B19" s="62"/>
      <c r="C19" s="36" t="s">
        <v>76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77</v>
      </c>
      <c r="H20" s="72">
        <v>1</v>
      </c>
      <c r="I20" s="73">
        <v>80832</v>
      </c>
      <c r="J20" s="63"/>
    </row>
    <row r="21" spans="2:10" x14ac:dyDescent="0.25">
      <c r="B21" s="62"/>
      <c r="C21" s="36" t="s">
        <v>78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79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80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81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82</v>
      </c>
      <c r="D25" s="64"/>
      <c r="E25" s="64"/>
      <c r="F25" s="64"/>
      <c r="H25" s="70">
        <f>H19+H20+H21+H22+H24+H23</f>
        <v>1</v>
      </c>
      <c r="I25" s="71">
        <f>I19+I20+I21+I22+I24+I23</f>
        <v>80832</v>
      </c>
      <c r="J25" s="63"/>
    </row>
    <row r="26" spans="2:10" x14ac:dyDescent="0.25">
      <c r="B26" s="62"/>
      <c r="C26" s="36" t="s">
        <v>83</v>
      </c>
      <c r="H26" s="72">
        <v>2</v>
      </c>
      <c r="I26" s="73">
        <v>590248</v>
      </c>
      <c r="J26" s="63"/>
    </row>
    <row r="27" spans="2:10" ht="13" thickBot="1" x14ac:dyDescent="0.3">
      <c r="B27" s="62"/>
      <c r="C27" s="36" t="s">
        <v>44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84</v>
      </c>
      <c r="D28" s="64"/>
      <c r="E28" s="64"/>
      <c r="F28" s="64"/>
      <c r="H28" s="70">
        <f>H26+H27</f>
        <v>2</v>
      </c>
      <c r="I28" s="71">
        <f>I26+I27</f>
        <v>590248</v>
      </c>
      <c r="J28" s="63"/>
    </row>
    <row r="29" spans="2:10" ht="13.5" thickBot="1" x14ac:dyDescent="0.35">
      <c r="B29" s="62"/>
      <c r="C29" s="36" t="s">
        <v>85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86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87</v>
      </c>
      <c r="D32" s="64"/>
      <c r="H32" s="77">
        <f>H25+H28+H30</f>
        <v>3</v>
      </c>
      <c r="I32" s="78">
        <f>I25+I28+I30</f>
        <v>671080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88</v>
      </c>
      <c r="D37" s="81"/>
      <c r="H37" s="80" t="s">
        <v>89</v>
      </c>
      <c r="I37" s="81"/>
      <c r="J37" s="63"/>
    </row>
    <row r="38" spans="2:10" ht="13" x14ac:dyDescent="0.3">
      <c r="B38" s="62"/>
      <c r="C38" s="64" t="s">
        <v>90</v>
      </c>
      <c r="D38" s="79"/>
      <c r="H38" s="82" t="s">
        <v>91</v>
      </c>
      <c r="I38" s="79"/>
      <c r="J38" s="63"/>
    </row>
    <row r="39" spans="2:10" ht="13" x14ac:dyDescent="0.3">
      <c r="B39" s="62"/>
      <c r="C39" s="64" t="s">
        <v>92</v>
      </c>
      <c r="H39" s="64" t="s">
        <v>93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94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95</v>
      </c>
      <c r="E2" s="40"/>
      <c r="F2" s="40"/>
      <c r="G2" s="40"/>
      <c r="H2" s="40"/>
      <c r="I2" s="41"/>
      <c r="J2" s="42" t="s">
        <v>70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96</v>
      </c>
      <c r="E5" s="88"/>
      <c r="F5" s="88"/>
      <c r="G5" s="88"/>
      <c r="H5" s="88"/>
      <c r="I5" s="89"/>
      <c r="J5" s="55" t="s">
        <v>97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 ca="1">+CONCATENATE("Santiago de Cali, ",TEXT(TODAY(),"MMMM DD YYYY"))</f>
        <v>Santiago de Cali, diciembre 13 2024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ESE HOSPITAL DIVINO SALVADOR DE SOPO</v>
      </c>
      <c r="J11" s="63"/>
    </row>
    <row r="12" spans="2:10" ht="13" x14ac:dyDescent="0.3">
      <c r="B12" s="62"/>
      <c r="C12" s="64" t="str">
        <f>+'FOR-CSA-018'!C13</f>
        <v>NIT: 860023878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98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99</v>
      </c>
      <c r="I16" s="91" t="s">
        <v>100</v>
      </c>
      <c r="J16" s="63"/>
    </row>
    <row r="17" spans="2:10" ht="13" x14ac:dyDescent="0.3">
      <c r="B17" s="62"/>
      <c r="C17" s="64" t="s">
        <v>74</v>
      </c>
      <c r="D17" s="64"/>
      <c r="E17" s="64"/>
      <c r="F17" s="64"/>
      <c r="H17" s="68">
        <f>+SUM(H18:H21)</f>
        <v>1</v>
      </c>
      <c r="I17" s="92">
        <f>+SUM(I18:I21)</f>
        <v>80832</v>
      </c>
      <c r="J17" s="63"/>
    </row>
    <row r="18" spans="2:10" x14ac:dyDescent="0.25">
      <c r="B18" s="62"/>
      <c r="C18" s="36" t="s">
        <v>76</v>
      </c>
      <c r="H18" s="93">
        <f>+'FOR-CSA-018'!H19</f>
        <v>0</v>
      </c>
      <c r="I18" s="94">
        <f>+'FOR-CSA-018'!I19</f>
        <v>0</v>
      </c>
      <c r="J18" s="63"/>
    </row>
    <row r="19" spans="2:10" x14ac:dyDescent="0.25">
      <c r="B19" s="62"/>
      <c r="C19" s="36" t="s">
        <v>77</v>
      </c>
      <c r="H19" s="93">
        <f>+'FOR-CSA-018'!H20</f>
        <v>1</v>
      </c>
      <c r="I19" s="94">
        <f>+'FOR-CSA-018'!I20</f>
        <v>80832</v>
      </c>
      <c r="J19" s="63"/>
    </row>
    <row r="20" spans="2:10" x14ac:dyDescent="0.25">
      <c r="B20" s="62"/>
      <c r="C20" s="36" t="s">
        <v>79</v>
      </c>
      <c r="H20" s="93">
        <f>+'FOR-CSA-018'!H22</f>
        <v>0</v>
      </c>
      <c r="I20" s="94">
        <f>+'FOR-CSA-018'!I22</f>
        <v>0</v>
      </c>
      <c r="J20" s="63"/>
    </row>
    <row r="21" spans="2:10" x14ac:dyDescent="0.25">
      <c r="B21" s="62"/>
      <c r="C21" s="36" t="s">
        <v>101</v>
      </c>
      <c r="H21" s="93">
        <f>+'FOR-CSA-018'!H24</f>
        <v>0</v>
      </c>
      <c r="I21" s="94">
        <f>+'FOR-CSA-018'!I24</f>
        <v>0</v>
      </c>
      <c r="J21" s="63"/>
    </row>
    <row r="22" spans="2:10" ht="13" x14ac:dyDescent="0.3">
      <c r="B22" s="62"/>
      <c r="C22" s="64" t="s">
        <v>102</v>
      </c>
      <c r="D22" s="64"/>
      <c r="E22" s="64"/>
      <c r="F22" s="64"/>
      <c r="H22" s="68">
        <f>SUM(H18:H21)</f>
        <v>1</v>
      </c>
      <c r="I22" s="92">
        <f>+SUBTOTAL(9,I18:I21)</f>
        <v>80832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tr">
        <f>+'FOR-CSA-018'!C37</f>
        <v>Nombre</v>
      </c>
      <c r="D28" s="80"/>
      <c r="G28" s="80" t="s">
        <v>89</v>
      </c>
      <c r="H28" s="81"/>
      <c r="I28" s="79"/>
      <c r="J28" s="63"/>
    </row>
    <row r="29" spans="2:10" ht="13" x14ac:dyDescent="0.3">
      <c r="B29" s="62"/>
      <c r="C29" s="82" t="str">
        <f>+'FOR-CSA-018'!C38</f>
        <v>Cargo</v>
      </c>
      <c r="D29" s="82"/>
      <c r="G29" s="82" t="s">
        <v>103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2024-12-13T19:09:22Z</dcterms:modified>
</cp:coreProperties>
</file>