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20283_E.S.E. HOSP SAN JOSE DE GUADUA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<sst xmlns="http://schemas.openxmlformats.org/spreadsheetml/2006/main" count="114" uniqueCount="91">
  <si>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</si>
  <si>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</si>
  <si>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</si>
  <si>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</si>
  <si>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</si>
  <si>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</si>
  <si>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</si>
  <si>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</si>
  <si>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</si>
  <si>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</si>
  <si>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</si>
  <si>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ESE HOSPITAL SAN JOSE DE GUADUAS</t>
  </si>
  <si>
    <t>HSJ</t>
  </si>
  <si>
    <t>SIN CONTRATO</t>
  </si>
  <si>
    <t>GUADUAS</t>
  </si>
  <si>
    <t>EVENTO</t>
  </si>
  <si>
    <t>FACT</t>
  </si>
  <si>
    <t>LLAVE</t>
  </si>
  <si>
    <t>ESTADO EPS 12-12-2024</t>
  </si>
  <si>
    <t>POR PAGAR SAP</t>
  </si>
  <si>
    <t>DOC CONTA</t>
  </si>
  <si>
    <t>ESTADO BOX</t>
  </si>
  <si>
    <t>FECHA FACT</t>
  </si>
  <si>
    <t>FECHA RAD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</si>
  <si>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</si>
  <si>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</si>
  <si>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</si>
  <si>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</si>
  <si>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</si>
  <si>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</si>
  <si>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</si>
  <si>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</si>
  <si>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</si>
  <si>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</si>
  <si>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</si>
  <si>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</si>
  <si>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</si>
  <si>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</si>
  <si>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</si>
  <si>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</si>
  <si>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</si>
  <si>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</si>
  <si>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</si>
  <si>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</si>
  <si>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</si>
  <si>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HSJ1422378</t>
  </si>
  <si>
    <t>860020283_HSJ1422378</t>
  </si>
  <si>
    <t>Factura devuelta</t>
  </si>
  <si>
    <t>Devuelta</t>
  </si>
  <si>
    <t xml:space="preserve">AUTO. SEDEVUELVE LA FACTURA POR QUE NO ENVIARON LA AUTO PARA ESTE SERVICIO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</si>
  <si>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</si>
  <si>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NULL</t>
  </si>
  <si>
    <t>Ambulatorio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</si>
  <si>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</si>
  <si>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</si>
  <si>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</si>
  <si>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</si>
  <si>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</si>
  <si>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</si>
  <si>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</si>
  <si>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</si>
  <si>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</si>
  <si>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</si>
  <si>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</si>
  <si>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</si>
  <si>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</si>
  <si>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</si>
  <si>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</si>
  <si>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</si>
  <si>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</si>
  <si>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</si>
  <si>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</si>
  <si>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</si>
  <si>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</si>
  <si>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</si>
  <si>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</si>
  <si>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</si>
  <si>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</si>
  <si>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</si>
  <si>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</si>
  <si>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</si>
  <si>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</si>
  <si>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</si>
  <si>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</si>
  <si>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</si>
  <si>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</si>
  <si>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</si>
  <si>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</si>
  <si>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JOSE DE GUADUAS</t>
  </si>
  <si>
    <t>NIT: 860020283</t>
  </si>
  <si>
    <t>Santiago de Cali, diciembre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</si>
</sst>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2"/>
      <color rgb="FF000000"/>
      <name val="Calibri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166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8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5" borderId="1" xfId="0" applyNumberFormat="1" applyFont="1" applyFill="1" applyBorder="1" applyAlignment="1">
      <alignment horizontal="center" vertical="center" wrapText="1"/>
    </xf>
    <xf numFmtId="164" fontId="4" fillId="6" borderId="1" xfId="1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3" fillId="0" borderId="1" xfId="0" applyNumberFormat="1" applyFont="1" applyBorder="1" applyAlignment="1">
      <alignment vertical="center"/>
    </xf>
    <xf numFmtId="0" fontId="3" fillId="0" borderId="1" xfId="0" applyFont="1" applyBorder="1" applyAlignment="1">
      <alignment vertical="center"/>
    </xf>
    <xf numFmtId="14" fontId="3" fillId="0" borderId="1" xfId="0" quotePrefix="1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0" fontId="5" fillId="8" borderId="1" xfId="0" applyFont="1" applyFill="1" applyBorder="1" applyAlignment="1">
      <alignment vertical="center"/>
    </xf>
    <xf numFmtId="0" fontId="4" fillId="8" borderId="1" xfId="0" applyFont="1" applyFill="1" applyBorder="1" applyAlignment="1">
      <alignment vertical="center"/>
    </xf>
    <xf numFmtId="0" fontId="3" fillId="0" borderId="1" xfId="1" applyNumberFormat="1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5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7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8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168" fontId="7" fillId="0" borderId="0" xfId="3" applyNumberFormat="1" applyFont="1"/>
    <xf numFmtId="168" fontId="8" fillId="0" borderId="9" xfId="3" applyNumberFormat="1" applyFont="1" applyBorder="1"/>
    <xf numFmtId="168" fontId="7" fillId="0" borderId="9" xfId="3" applyNumberFormat="1" applyFont="1" applyBorder="1"/>
    <xf numFmtId="168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8" borderId="0" xfId="3" applyFont="1" applyFill="1"/>
    <xf numFmtId="0" fontId="8" fillId="0" borderId="0" xfId="3" applyFont="1" applyAlignment="1">
      <alignment horizontal="center"/>
    </xf>
    <xf numFmtId="169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9" fontId="7" fillId="0" borderId="0" xfId="5" applyNumberFormat="1" applyFont="1" applyAlignment="1">
      <alignment horizontal="right"/>
    </xf>
    <xf numFmtId="170" fontId="7" fillId="0" borderId="13" xfId="5" applyNumberFormat="1" applyFont="1" applyBorder="1" applyAlignment="1">
      <alignment horizontal="center"/>
    </xf>
    <xf numFmtId="169" fontId="7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4"/>
  <sheetViews>
    <sheetView workbookViewId="0">
      <selection activeCell="I11" sqref="I11"/>
    </sheetView>
  </sheetViews>
  <sheetFormatPr baseColWidth="10" defaultRowHeight="14.5" x14ac:dyDescent="0.35"/>
  <cols>
    <col min="2" max="2" width="29.81640625" customWidth="1"/>
  </cols>
  <sheetData>
    <row r="3" spans="1:11" ht="31" x14ac:dyDescent="0.3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</row>
    <row r="4" spans="1:11" ht="29" x14ac:dyDescent="0.35">
      <c r="A4" s="2">
        <v>860020283</v>
      </c>
      <c r="B4" s="4" t="s">
        <v>11</v>
      </c>
      <c r="C4" s="5" t="s">
        <v>12</v>
      </c>
      <c r="D4" s="5">
        <v>1422378</v>
      </c>
      <c r="E4" s="3">
        <v>44988.598611111112</v>
      </c>
      <c r="F4" s="3">
        <v>45079.683298611111</v>
      </c>
      <c r="G4" s="2">
        <v>60918</v>
      </c>
      <c r="H4" s="2">
        <v>60918</v>
      </c>
      <c r="I4" s="2" t="s">
        <v>13</v>
      </c>
      <c r="J4" s="2" t="s">
        <v>14</v>
      </c>
      <c r="K4" s="2" t="s">
        <v>15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"/>
  <sheetViews>
    <sheetView workbookViewId="0">
      <selection activeCell="A2" sqref="A2"/>
    </sheetView>
  </sheetViews>
  <sheetFormatPr baseColWidth="10" defaultRowHeight="14.5" x14ac:dyDescent="0.35"/>
  <sheetData>
    <row r="1" spans="1:39" ht="30" x14ac:dyDescent="0.35">
      <c r="A1" s="6" t="s">
        <v>0</v>
      </c>
      <c r="B1" s="7" t="s">
        <v>1</v>
      </c>
      <c r="C1" s="7" t="s">
        <v>2</v>
      </c>
      <c r="D1" s="7" t="s">
        <v>3</v>
      </c>
      <c r="E1" s="7" t="s">
        <v>16</v>
      </c>
      <c r="F1" s="7" t="s">
        <v>17</v>
      </c>
      <c r="G1" s="8" t="s">
        <v>4</v>
      </c>
      <c r="H1" s="8" t="s">
        <v>5</v>
      </c>
      <c r="I1" s="9" t="s">
        <v>6</v>
      </c>
      <c r="J1" s="9" t="s">
        <v>7</v>
      </c>
      <c r="K1" s="7" t="s">
        <v>8</v>
      </c>
      <c r="L1" s="7" t="s">
        <v>9</v>
      </c>
      <c r="M1" s="7" t="s">
        <v>10</v>
      </c>
      <c r="N1" s="10" t="s">
        <v>18</v>
      </c>
      <c r="O1" s="11" t="s">
        <v>19</v>
      </c>
      <c r="P1" s="12" t="s">
        <v>20</v>
      </c>
      <c r="Q1" s="13" t="s">
        <v>21</v>
      </c>
      <c r="R1" s="13" t="s">
        <v>22</v>
      </c>
      <c r="S1" s="13" t="s">
        <v>23</v>
      </c>
      <c r="T1" s="14" t="s">
        <v>26</v>
      </c>
      <c r="U1" s="15" t="s">
        <v>27</v>
      </c>
      <c r="V1" s="15" t="s">
        <v>28</v>
      </c>
      <c r="W1" s="15" t="s">
        <v>29</v>
      </c>
      <c r="X1" s="15" t="s">
        <v>30</v>
      </c>
      <c r="Y1" s="15" t="s">
        <v>31</v>
      </c>
      <c r="Z1" s="16" t="s">
        <v>32</v>
      </c>
      <c r="AA1" s="16" t="s">
        <v>33</v>
      </c>
      <c r="AB1" s="16" t="s">
        <v>34</v>
      </c>
      <c r="AC1" s="16" t="s">
        <v>35</v>
      </c>
      <c r="AD1" s="16" t="s">
        <v>24</v>
      </c>
      <c r="AE1" s="16" t="s">
        <v>36</v>
      </c>
      <c r="AF1" s="16" t="s">
        <v>37</v>
      </c>
      <c r="AG1" s="16" t="s">
        <v>38</v>
      </c>
      <c r="AH1" s="17" t="s">
        <v>39</v>
      </c>
      <c r="AI1" s="17" t="s">
        <v>40</v>
      </c>
      <c r="AJ1" s="17" t="s">
        <v>41</v>
      </c>
      <c r="AK1" s="17" t="s">
        <v>42</v>
      </c>
      <c r="AL1" s="17" t="s">
        <v>43</v>
      </c>
      <c r="AM1" s="17" t="s">
        <v>44</v>
      </c>
    </row>
    <row r="2" spans="1:39" x14ac:dyDescent="0.35">
      <c r="A2" s="18">
        <v>860020283</v>
      </c>
      <c r="B2" s="19" t="s">
        <v>11</v>
      </c>
      <c r="C2" s="19" t="s">
        <v>12</v>
      </c>
      <c r="D2" s="19">
        <v>1422378</v>
      </c>
      <c r="E2" s="19" t="s">
        <v>45</v>
      </c>
      <c r="F2" s="19" t="s">
        <v>46</v>
      </c>
      <c r="G2" s="20">
        <v>44988</v>
      </c>
      <c r="H2" s="20">
        <v>45079</v>
      </c>
      <c r="I2" s="21">
        <v>60918</v>
      </c>
      <c r="J2" s="21">
        <v>60918</v>
      </c>
      <c r="K2" s="22" t="s">
        <v>13</v>
      </c>
      <c r="L2" s="23" t="s">
        <v>14</v>
      </c>
      <c r="M2" s="19" t="s">
        <v>15</v>
      </c>
      <c r="N2" s="19" t="s">
        <v>47</v>
      </c>
      <c r="O2" s="21">
        <v>0</v>
      </c>
      <c r="P2" s="24"/>
      <c r="Q2" s="19" t="s">
        <v>48</v>
      </c>
      <c r="R2" s="25">
        <v>44988</v>
      </c>
      <c r="S2" s="25">
        <v>45079</v>
      </c>
      <c r="T2" s="21">
        <v>60918</v>
      </c>
      <c r="U2" s="24" t="s">
        <v>25</v>
      </c>
      <c r="V2" s="24" t="s">
        <v>49</v>
      </c>
      <c r="W2" s="24" t="s">
        <v>50</v>
      </c>
      <c r="X2" s="24" t="s">
        <v>51</v>
      </c>
      <c r="Y2" s="24" t="s">
        <v>52</v>
      </c>
      <c r="Z2" s="21">
        <v>0</v>
      </c>
      <c r="AA2" s="21">
        <v>60918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/>
      <c r="AH2" s="21">
        <v>0</v>
      </c>
      <c r="AI2" s="21">
        <v>0</v>
      </c>
      <c r="AJ2" s="19"/>
      <c r="AK2" s="25"/>
      <c r="AL2" s="19"/>
      <c r="AM2" s="2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53</v>
      </c>
      <c r="E2" s="30"/>
      <c r="F2" s="30"/>
      <c r="G2" s="30"/>
      <c r="H2" s="30"/>
      <c r="I2" s="31"/>
      <c r="J2" s="32" t="s">
        <v>54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55</v>
      </c>
      <c r="E5" s="44"/>
      <c r="F5" s="44"/>
      <c r="G5" s="44"/>
      <c r="H5" s="44"/>
      <c r="I5" s="45"/>
      <c r="J5" s="45" t="s">
        <v>56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">
        <v>90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88</v>
      </c>
      <c r="J12" s="53"/>
    </row>
    <row r="13" spans="2:10" ht="13" x14ac:dyDescent="0.3">
      <c r="B13" s="52"/>
      <c r="C13" s="54" t="s">
        <v>89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57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58</v>
      </c>
      <c r="D17" s="55"/>
      <c r="H17" s="58"/>
      <c r="I17" s="59"/>
      <c r="J17" s="53"/>
    </row>
    <row r="18" spans="2:10" ht="13" x14ac:dyDescent="0.3">
      <c r="B18" s="52"/>
      <c r="C18" s="54" t="s">
        <v>59</v>
      </c>
      <c r="D18" s="54"/>
      <c r="E18" s="54"/>
      <c r="F18" s="54"/>
      <c r="H18" s="60">
        <v>1</v>
      </c>
      <c r="I18" s="61">
        <v>60918</v>
      </c>
      <c r="J18" s="53"/>
    </row>
    <row r="19" spans="2:10" x14ac:dyDescent="0.25">
      <c r="B19" s="52"/>
      <c r="C19" s="26" t="s">
        <v>60</v>
      </c>
      <c r="H19" s="62">
        <v>0</v>
      </c>
      <c r="I19" s="63">
        <v>0</v>
      </c>
      <c r="J19" s="53"/>
    </row>
    <row r="20" spans="2:10" x14ac:dyDescent="0.25">
      <c r="B20" s="52"/>
      <c r="C20" s="26" t="s">
        <v>61</v>
      </c>
      <c r="H20" s="62">
        <v>1</v>
      </c>
      <c r="I20" s="63">
        <v>60918</v>
      </c>
      <c r="J20" s="53"/>
    </row>
    <row r="21" spans="2:10" x14ac:dyDescent="0.25">
      <c r="B21" s="52"/>
      <c r="C21" s="26" t="s">
        <v>62</v>
      </c>
      <c r="H21" s="62">
        <v>0</v>
      </c>
      <c r="I21" s="63">
        <v>0</v>
      </c>
      <c r="J21" s="53"/>
    </row>
    <row r="22" spans="2:10" x14ac:dyDescent="0.25">
      <c r="B22" s="52"/>
      <c r="C22" s="26" t="s">
        <v>63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64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65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66</v>
      </c>
      <c r="D25" s="54"/>
      <c r="E25" s="54"/>
      <c r="F25" s="54"/>
      <c r="H25" s="60">
        <f>H19+H20+H21+H22+H24+H23</f>
        <v>1</v>
      </c>
      <c r="I25" s="61">
        <f>I19+I20+I21+I22+I24+I23</f>
        <v>60918</v>
      </c>
      <c r="J25" s="53"/>
    </row>
    <row r="26" spans="2:10" x14ac:dyDescent="0.25">
      <c r="B26" s="52"/>
      <c r="C26" s="26" t="s">
        <v>67</v>
      </c>
      <c r="H26" s="62">
        <v>0</v>
      </c>
      <c r="I26" s="63">
        <v>0</v>
      </c>
      <c r="J26" s="53"/>
    </row>
    <row r="27" spans="2:10" ht="13" thickBot="1" x14ac:dyDescent="0.3">
      <c r="B27" s="52"/>
      <c r="C27" s="26" t="s">
        <v>37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68</v>
      </c>
      <c r="D28" s="54"/>
      <c r="E28" s="54"/>
      <c r="F28" s="54"/>
      <c r="H28" s="60">
        <f>H26+H27</f>
        <v>0</v>
      </c>
      <c r="I28" s="61">
        <f>I26+I27</f>
        <v>0</v>
      </c>
      <c r="J28" s="53"/>
    </row>
    <row r="29" spans="2:10" ht="13.5" thickBot="1" x14ac:dyDescent="0.35">
      <c r="B29" s="52"/>
      <c r="C29" s="26" t="s">
        <v>69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70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71</v>
      </c>
      <c r="D32" s="54"/>
      <c r="H32" s="67">
        <f>H25+H28+H30</f>
        <v>1</v>
      </c>
      <c r="I32" s="68">
        <f>I25+I28+I30</f>
        <v>60918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72</v>
      </c>
      <c r="D37" s="71"/>
      <c r="H37" s="70" t="s">
        <v>73</v>
      </c>
      <c r="I37" s="71"/>
      <c r="J37" s="53"/>
    </row>
    <row r="38" spans="2:10" ht="13" x14ac:dyDescent="0.3">
      <c r="B38" s="52"/>
      <c r="C38" s="54" t="s">
        <v>74</v>
      </c>
      <c r="D38" s="69"/>
      <c r="H38" s="72" t="s">
        <v>75</v>
      </c>
      <c r="I38" s="69"/>
      <c r="J38" s="53"/>
    </row>
    <row r="39" spans="2:10" ht="13" x14ac:dyDescent="0.3">
      <c r="B39" s="52"/>
      <c r="C39" s="54" t="s">
        <v>76</v>
      </c>
      <c r="H39" s="54" t="s">
        <v>77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78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79</v>
      </c>
      <c r="E2" s="30"/>
      <c r="F2" s="30"/>
      <c r="G2" s="30"/>
      <c r="H2" s="30"/>
      <c r="I2" s="31"/>
      <c r="J2" s="32" t="s">
        <v>54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80</v>
      </c>
      <c r="E5" s="78"/>
      <c r="F5" s="78"/>
      <c r="G5" s="78"/>
      <c r="H5" s="78"/>
      <c r="I5" s="79"/>
      <c r="J5" s="45" t="s">
        <v>81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tr">
        <f ca="1">+CONCATENATE("Santiago de Cali, ",TEXT(TODAY(),"MMMM DD YYYY"))</f>
        <v>Santiago de Cali, diciembre 12 2024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ESE HOSPITAL SAN JOSE DE GUADUAS</v>
      </c>
      <c r="J11" s="53"/>
    </row>
    <row r="12" spans="2:10" ht="13" x14ac:dyDescent="0.3">
      <c r="B12" s="52"/>
      <c r="C12" s="54" t="str">
        <f>+'FOR-CSA-018'!C13</f>
        <v>NIT: 860020283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82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83</v>
      </c>
      <c r="I16" s="81" t="s">
        <v>84</v>
      </c>
      <c r="J16" s="53"/>
    </row>
    <row r="17" spans="2:10" ht="13" x14ac:dyDescent="0.3">
      <c r="B17" s="52"/>
      <c r="C17" s="54" t="s">
        <v>58</v>
      </c>
      <c r="D17" s="54"/>
      <c r="E17" s="54"/>
      <c r="F17" s="54"/>
      <c r="H17" s="58">
        <f>+SUM(H18:H21)</f>
        <v>1</v>
      </c>
      <c r="I17" s="82">
        <f>+SUM(I18:I21)</f>
        <v>60918</v>
      </c>
      <c r="J17" s="53"/>
    </row>
    <row r="18" spans="2:10" x14ac:dyDescent="0.25">
      <c r="B18" s="52"/>
      <c r="C18" s="26" t="s">
        <v>60</v>
      </c>
      <c r="H18" s="83">
        <f>+'FOR-CSA-018'!H19</f>
        <v>0</v>
      </c>
      <c r="I18" s="84">
        <f>+'FOR-CSA-018'!I19</f>
        <v>0</v>
      </c>
      <c r="J18" s="53"/>
    </row>
    <row r="19" spans="2:10" x14ac:dyDescent="0.25">
      <c r="B19" s="52"/>
      <c r="C19" s="26" t="s">
        <v>61</v>
      </c>
      <c r="H19" s="83">
        <f>+'FOR-CSA-018'!H20</f>
        <v>1</v>
      </c>
      <c r="I19" s="84">
        <f>+'FOR-CSA-018'!I20</f>
        <v>60918</v>
      </c>
      <c r="J19" s="53"/>
    </row>
    <row r="20" spans="2:10" x14ac:dyDescent="0.25">
      <c r="B20" s="52"/>
      <c r="C20" s="26" t="s">
        <v>63</v>
      </c>
      <c r="H20" s="83">
        <f>+'FOR-CSA-018'!H22</f>
        <v>0</v>
      </c>
      <c r="I20" s="84">
        <f>+'FOR-CSA-018'!I22</f>
        <v>0</v>
      </c>
      <c r="J20" s="53"/>
    </row>
    <row r="21" spans="2:10" x14ac:dyDescent="0.25">
      <c r="B21" s="52"/>
      <c r="C21" s="26" t="s">
        <v>85</v>
      </c>
      <c r="H21" s="83">
        <f>+'FOR-CSA-018'!H24</f>
        <v>0</v>
      </c>
      <c r="I21" s="84">
        <f>+'FOR-CSA-018'!I24</f>
        <v>0</v>
      </c>
      <c r="J21" s="53"/>
    </row>
    <row r="22" spans="2:10" ht="13" x14ac:dyDescent="0.3">
      <c r="B22" s="52"/>
      <c r="C22" s="54" t="s">
        <v>86</v>
      </c>
      <c r="D22" s="54"/>
      <c r="E22" s="54"/>
      <c r="F22" s="54"/>
      <c r="H22" s="58">
        <f>SUM(H18:H21)</f>
        <v>1</v>
      </c>
      <c r="I22" s="82">
        <f>+SUBTOTAL(9,I18:I21)</f>
        <v>60918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Nombre</v>
      </c>
      <c r="D28" s="70"/>
      <c r="G28" s="70" t="s">
        <v>73</v>
      </c>
      <c r="H28" s="71"/>
      <c r="I28" s="69"/>
      <c r="J28" s="53"/>
    </row>
    <row r="29" spans="2:10" ht="13" x14ac:dyDescent="0.3">
      <c r="B29" s="52"/>
      <c r="C29" s="72" t="str">
        <f>+'FOR-CSA-018'!C38</f>
        <v>Cargo</v>
      </c>
      <c r="D29" s="72"/>
      <c r="G29" s="72" t="s">
        <v>87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2024-12-03T20:00:22Z</dcterms:created>
  <dcterms:modified xsi:type="dcterms:W3CDTF">2024-12-12T21:45:26Z</dcterms:modified>
</cp:coreProperties>
</file>